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defaultThemeVersion="124226"/>
  <mc:AlternateContent xmlns:mc="http://schemas.openxmlformats.org/markup-compatibility/2006">
    <mc:Choice Requires="x15">
      <x15ac:absPath xmlns:x15ac="http://schemas.microsoft.com/office/spreadsheetml/2010/11/ac" url="C:\Users\mtk03278\Downloads\"/>
    </mc:Choice>
  </mc:AlternateContent>
  <xr:revisionPtr revIDLastSave="0" documentId="13_ncr:1_{EF01817A-5DE6-41E3-B5F6-750978479D37}" xr6:coauthVersionLast="46" xr6:coauthVersionMax="46" xr10:uidLastSave="{00000000-0000-0000-0000-000000000000}"/>
  <bookViews>
    <workbookView xWindow="-110" yWindow="-110" windowWidth="19420" windowHeight="11620" tabRatio="774" xr2:uid="{00000000-000D-0000-FFFF-FFFF00000000}"/>
  </bookViews>
  <sheets>
    <sheet name="PBCH" sheetId="56" r:id="rId1"/>
    <sheet name="PDCCH CSS" sheetId="51" r:id="rId2"/>
    <sheet name="SIB1" sheetId="62" r:id="rId3"/>
    <sheet name="PRACH B4" sheetId="57" r:id="rId4"/>
    <sheet name="PRACH C2" sheetId="61" r:id="rId5"/>
    <sheet name="Msg2" sheetId="52" r:id="rId6"/>
    <sheet name="Msg3" sheetId="54" r:id="rId7"/>
    <sheet name="Msg4" sheetId="53" r:id="rId8"/>
    <sheet name="PDCCH USS" sheetId="32" r:id="rId9"/>
    <sheet name="PDSCH" sheetId="46" r:id="rId10"/>
    <sheet name="PUSCH" sheetId="50" r:id="rId11"/>
    <sheet name="PUCCH 2bits" sheetId="47" r:id="rId12"/>
    <sheet name="PUCCH 11bits" sheetId="48" r:id="rId13"/>
    <sheet name="PUCCH 22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42" i="50" l="1"/>
  <c r="O42" i="50"/>
  <c r="N42" i="50"/>
  <c r="P40" i="50"/>
  <c r="O40" i="50"/>
  <c r="N40" i="50"/>
  <c r="P30" i="50"/>
  <c r="O30" i="50"/>
  <c r="N30" i="50"/>
  <c r="P18" i="50"/>
  <c r="P26" i="50" s="1"/>
  <c r="O18" i="50"/>
  <c r="O26" i="50" s="1"/>
  <c r="N18" i="50"/>
  <c r="N26" i="50" s="1"/>
  <c r="S42" i="46"/>
  <c r="S17" i="46" s="1"/>
  <c r="R42" i="46"/>
  <c r="R17" i="46" s="1"/>
  <c r="Q42" i="46"/>
  <c r="S40" i="46"/>
  <c r="R40" i="46"/>
  <c r="Q40" i="46"/>
  <c r="S30" i="46"/>
  <c r="R30" i="46"/>
  <c r="Q30" i="46"/>
  <c r="S18" i="46"/>
  <c r="R18" i="46"/>
  <c r="Q18" i="46"/>
  <c r="Q17" i="46"/>
  <c r="Q26" i="46" s="1"/>
  <c r="S16" i="46"/>
  <c r="R16" i="46"/>
  <c r="Q16" i="46"/>
  <c r="Y41" i="32"/>
  <c r="Y17" i="32" s="1"/>
  <c r="X41" i="32"/>
  <c r="X17" i="32" s="1"/>
  <c r="W41" i="32"/>
  <c r="W17" i="32" s="1"/>
  <c r="V41" i="32"/>
  <c r="V17" i="32" s="1"/>
  <c r="Y39" i="32"/>
  <c r="X39" i="32"/>
  <c r="W39" i="32"/>
  <c r="V39" i="32"/>
  <c r="V43" i="32" s="1"/>
  <c r="V50" i="32" s="1"/>
  <c r="Y30" i="32"/>
  <c r="X30" i="32"/>
  <c r="W30" i="32"/>
  <c r="V30" i="32"/>
  <c r="Y18" i="32"/>
  <c r="X18" i="32"/>
  <c r="W18" i="32"/>
  <c r="V18" i="32"/>
  <c r="Y16" i="32"/>
  <c r="X16" i="32"/>
  <c r="W16" i="32"/>
  <c r="V16" i="32"/>
  <c r="U42" i="53"/>
  <c r="U17" i="53" s="1"/>
  <c r="T42" i="53"/>
  <c r="T17" i="53" s="1"/>
  <c r="S42" i="53"/>
  <c r="S17" i="53" s="1"/>
  <c r="U40" i="53"/>
  <c r="T40" i="53"/>
  <c r="S40" i="53"/>
  <c r="U30" i="53"/>
  <c r="T30" i="53"/>
  <c r="S30" i="53"/>
  <c r="U18" i="53"/>
  <c r="T18" i="53"/>
  <c r="S18" i="53"/>
  <c r="U16" i="53"/>
  <c r="T16" i="53"/>
  <c r="S16" i="53"/>
  <c r="S42" i="54"/>
  <c r="R42" i="54"/>
  <c r="Q42" i="54"/>
  <c r="S40" i="54"/>
  <c r="R40" i="54"/>
  <c r="Q40" i="54"/>
  <c r="S30" i="54"/>
  <c r="R30" i="54"/>
  <c r="Q30" i="54"/>
  <c r="S26" i="54"/>
  <c r="R26" i="54"/>
  <c r="S18" i="54"/>
  <c r="R18" i="54"/>
  <c r="Q18" i="54"/>
  <c r="Q26" i="54" s="1"/>
  <c r="V42" i="52"/>
  <c r="V17" i="52" s="1"/>
  <c r="U42" i="52"/>
  <c r="U17" i="52" s="1"/>
  <c r="T42" i="52"/>
  <c r="T17" i="52" s="1"/>
  <c r="V40" i="52"/>
  <c r="U40" i="52"/>
  <c r="T40" i="52"/>
  <c r="V30" i="52"/>
  <c r="U30" i="52"/>
  <c r="T30" i="52"/>
  <c r="V18" i="52"/>
  <c r="U18" i="52"/>
  <c r="T18" i="52"/>
  <c r="V16" i="52"/>
  <c r="U16" i="52"/>
  <c r="T16" i="52"/>
  <c r="AB42" i="62"/>
  <c r="AB17" i="62" s="1"/>
  <c r="AA42" i="62"/>
  <c r="AA17" i="62" s="1"/>
  <c r="Z42" i="62"/>
  <c r="Z17" i="62" s="1"/>
  <c r="Y42" i="62"/>
  <c r="Y17" i="62" s="1"/>
  <c r="AB40" i="62"/>
  <c r="AA40" i="62"/>
  <c r="Z40" i="62"/>
  <c r="Y40" i="62"/>
  <c r="Y44" i="62" s="1"/>
  <c r="Y51" i="62" s="1"/>
  <c r="AB30" i="62"/>
  <c r="AA30" i="62"/>
  <c r="Z30" i="62"/>
  <c r="Y30" i="62"/>
  <c r="AB18" i="62"/>
  <c r="AA18" i="62"/>
  <c r="Z18" i="62"/>
  <c r="Y18" i="62"/>
  <c r="AB16" i="62"/>
  <c r="AA16" i="62"/>
  <c r="Z16" i="62"/>
  <c r="Y16" i="62"/>
  <c r="AI41" i="51"/>
  <c r="AH41" i="51"/>
  <c r="AH17" i="51" s="1"/>
  <c r="AG41" i="51"/>
  <c r="AG17" i="51" s="1"/>
  <c r="AF41" i="51"/>
  <c r="AE41" i="51"/>
  <c r="AE17" i="51" s="1"/>
  <c r="AI39" i="51"/>
  <c r="AH39" i="51"/>
  <c r="AG39" i="51"/>
  <c r="AF39" i="51"/>
  <c r="AF43" i="51" s="1"/>
  <c r="AF50" i="51" s="1"/>
  <c r="AE39" i="51"/>
  <c r="AI30" i="51"/>
  <c r="AH30" i="51"/>
  <c r="AG30" i="51"/>
  <c r="AF30" i="51"/>
  <c r="AE30" i="51"/>
  <c r="AI18" i="51"/>
  <c r="AH18" i="51"/>
  <c r="AG18" i="51"/>
  <c r="AF18" i="51"/>
  <c r="AE18" i="51"/>
  <c r="AI17" i="51"/>
  <c r="AF17" i="51"/>
  <c r="AF25" i="51" s="1"/>
  <c r="AI16" i="51"/>
  <c r="AH16" i="51"/>
  <c r="AG16" i="51"/>
  <c r="AF16" i="51"/>
  <c r="AE16" i="51"/>
  <c r="V42" i="56"/>
  <c r="V17" i="56" s="1"/>
  <c r="U42" i="56"/>
  <c r="U17" i="56" s="1"/>
  <c r="T42" i="56"/>
  <c r="T17" i="56" s="1"/>
  <c r="T26" i="56" s="1"/>
  <c r="V40" i="56"/>
  <c r="U40" i="56"/>
  <c r="T40" i="56"/>
  <c r="T44" i="56" s="1"/>
  <c r="T51" i="56" s="1"/>
  <c r="V30" i="56"/>
  <c r="U30" i="56"/>
  <c r="T30" i="56"/>
  <c r="V18" i="56"/>
  <c r="U18" i="56"/>
  <c r="T18" i="56"/>
  <c r="V16" i="56"/>
  <c r="U16" i="56"/>
  <c r="T16" i="56"/>
  <c r="M41" i="48"/>
  <c r="L41" i="48"/>
  <c r="K41" i="48"/>
  <c r="M39" i="48"/>
  <c r="L39" i="48"/>
  <c r="K39" i="48"/>
  <c r="K43" i="48" s="1"/>
  <c r="K50" i="48" s="1"/>
  <c r="M30" i="48"/>
  <c r="L30" i="48"/>
  <c r="K30" i="48"/>
  <c r="M18" i="48"/>
  <c r="M25" i="48" s="1"/>
  <c r="L18" i="48"/>
  <c r="L25" i="48" s="1"/>
  <c r="K18" i="48"/>
  <c r="K25" i="48" s="1"/>
  <c r="M41" i="47"/>
  <c r="L41" i="47"/>
  <c r="L43" i="47" s="1"/>
  <c r="L50" i="47" s="1"/>
  <c r="K41" i="47"/>
  <c r="M39" i="47"/>
  <c r="L39" i="47"/>
  <c r="K39" i="47"/>
  <c r="M30" i="47"/>
  <c r="L30" i="47"/>
  <c r="K30" i="47"/>
  <c r="M18" i="47"/>
  <c r="M25" i="47" s="1"/>
  <c r="L18" i="47"/>
  <c r="L25" i="47" s="1"/>
  <c r="K18" i="47"/>
  <c r="K25" i="47" s="1"/>
  <c r="M42" i="50"/>
  <c r="L42" i="50"/>
  <c r="K42" i="50"/>
  <c r="M40" i="50"/>
  <c r="L40" i="50"/>
  <c r="K40" i="50"/>
  <c r="M30" i="50"/>
  <c r="L30" i="50"/>
  <c r="K30" i="50"/>
  <c r="M18" i="50"/>
  <c r="M26" i="50" s="1"/>
  <c r="L18" i="50"/>
  <c r="L26" i="50" s="1"/>
  <c r="K18" i="50"/>
  <c r="K26" i="50" s="1"/>
  <c r="P42" i="46"/>
  <c r="P17" i="46" s="1"/>
  <c r="O42" i="46"/>
  <c r="O17" i="46" s="1"/>
  <c r="N42" i="46"/>
  <c r="N17" i="46" s="1"/>
  <c r="P40" i="46"/>
  <c r="O40" i="46"/>
  <c r="N40" i="46"/>
  <c r="P30" i="46"/>
  <c r="O30" i="46"/>
  <c r="N30" i="46"/>
  <c r="P18" i="46"/>
  <c r="O18" i="46"/>
  <c r="N18" i="46"/>
  <c r="P16" i="46"/>
  <c r="O16" i="46"/>
  <c r="N16" i="46"/>
  <c r="U41" i="32"/>
  <c r="U17" i="32" s="1"/>
  <c r="T41" i="32"/>
  <c r="T17" i="32" s="1"/>
  <c r="S41" i="32"/>
  <c r="S17" i="32" s="1"/>
  <c r="R41" i="32"/>
  <c r="R17" i="32" s="1"/>
  <c r="U39" i="32"/>
  <c r="T39" i="32"/>
  <c r="S39" i="32"/>
  <c r="R39" i="32"/>
  <c r="U30" i="32"/>
  <c r="T30" i="32"/>
  <c r="S30" i="32"/>
  <c r="R30" i="32"/>
  <c r="U18" i="32"/>
  <c r="T18" i="32"/>
  <c r="S18" i="32"/>
  <c r="R18" i="32"/>
  <c r="U16" i="32"/>
  <c r="T16" i="32"/>
  <c r="S16" i="32"/>
  <c r="R16" i="32"/>
  <c r="R42" i="53"/>
  <c r="R17" i="53" s="1"/>
  <c r="Q42" i="53"/>
  <c r="Q17" i="53" s="1"/>
  <c r="P42" i="53"/>
  <c r="P17" i="53" s="1"/>
  <c r="R40" i="53"/>
  <c r="Q40" i="53"/>
  <c r="P40" i="53"/>
  <c r="R30" i="53"/>
  <c r="Q30" i="53"/>
  <c r="P30" i="53"/>
  <c r="R18" i="53"/>
  <c r="Q18" i="53"/>
  <c r="P18" i="53"/>
  <c r="R16" i="53"/>
  <c r="Q16" i="53"/>
  <c r="P16" i="53"/>
  <c r="M42" i="54"/>
  <c r="L42" i="54"/>
  <c r="L44" i="54" s="1"/>
  <c r="L51" i="54" s="1"/>
  <c r="K42" i="54"/>
  <c r="M40" i="54"/>
  <c r="L40" i="54"/>
  <c r="K40" i="54"/>
  <c r="M30" i="54"/>
  <c r="L30" i="54"/>
  <c r="K30" i="54"/>
  <c r="M18" i="54"/>
  <c r="M26" i="54" s="1"/>
  <c r="L18" i="54"/>
  <c r="L26" i="54" s="1"/>
  <c r="K18" i="54"/>
  <c r="K26" i="54" s="1"/>
  <c r="S42" i="52"/>
  <c r="S17" i="52" s="1"/>
  <c r="R42" i="52"/>
  <c r="R17" i="52" s="1"/>
  <c r="Q42" i="52"/>
  <c r="Q17" i="52" s="1"/>
  <c r="S40" i="52"/>
  <c r="R40" i="52"/>
  <c r="Q40" i="52"/>
  <c r="S30" i="52"/>
  <c r="R30" i="52"/>
  <c r="Q30" i="52"/>
  <c r="S18" i="52"/>
  <c r="R18" i="52"/>
  <c r="Q18" i="52"/>
  <c r="S16" i="52"/>
  <c r="R16" i="52"/>
  <c r="Q16" i="52"/>
  <c r="D41" i="61"/>
  <c r="C41" i="61"/>
  <c r="B41" i="61"/>
  <c r="D39" i="61"/>
  <c r="C39" i="61"/>
  <c r="B39" i="61"/>
  <c r="D30" i="61"/>
  <c r="C30" i="61"/>
  <c r="B30" i="61"/>
  <c r="D18" i="61"/>
  <c r="D25" i="61" s="1"/>
  <c r="C18" i="61"/>
  <c r="C25" i="61" s="1"/>
  <c r="B18" i="61"/>
  <c r="B25" i="61" s="1"/>
  <c r="J41" i="57"/>
  <c r="I41" i="57"/>
  <c r="H41" i="57"/>
  <c r="J39" i="57"/>
  <c r="I39" i="57"/>
  <c r="H39" i="57"/>
  <c r="J30" i="57"/>
  <c r="I30" i="57"/>
  <c r="H30" i="57"/>
  <c r="J18" i="57"/>
  <c r="J25" i="57" s="1"/>
  <c r="I18" i="57"/>
  <c r="I25" i="57" s="1"/>
  <c r="H18" i="57"/>
  <c r="H25" i="57" s="1"/>
  <c r="X42" i="62"/>
  <c r="X17" i="62" s="1"/>
  <c r="W42" i="62"/>
  <c r="V42" i="62"/>
  <c r="V17" i="62" s="1"/>
  <c r="U42" i="62"/>
  <c r="U17" i="62" s="1"/>
  <c r="X40" i="62"/>
  <c r="W40" i="62"/>
  <c r="W44" i="62" s="1"/>
  <c r="W51" i="62" s="1"/>
  <c r="V40" i="62"/>
  <c r="U40" i="62"/>
  <c r="X30" i="62"/>
  <c r="W30" i="62"/>
  <c r="V30" i="62"/>
  <c r="U30" i="62"/>
  <c r="X18" i="62"/>
  <c r="W18" i="62"/>
  <c r="V18" i="62"/>
  <c r="U18" i="62"/>
  <c r="W17" i="62"/>
  <c r="W26" i="62" s="1"/>
  <c r="X16" i="62"/>
  <c r="W16" i="62"/>
  <c r="V16" i="62"/>
  <c r="U16" i="62"/>
  <c r="AD41" i="51"/>
  <c r="AC41" i="51"/>
  <c r="AB41" i="51"/>
  <c r="AA41" i="51"/>
  <c r="Z41" i="51"/>
  <c r="Y41" i="51"/>
  <c r="AD39" i="51"/>
  <c r="AC39" i="51"/>
  <c r="AB39" i="51"/>
  <c r="AA39" i="51"/>
  <c r="Z39" i="51"/>
  <c r="Z43" i="51" s="1"/>
  <c r="Z50" i="51" s="1"/>
  <c r="Y39" i="51"/>
  <c r="AD30" i="51"/>
  <c r="AC30" i="51"/>
  <c r="AB30" i="51"/>
  <c r="AA30" i="51"/>
  <c r="Z30" i="51"/>
  <c r="Y30" i="51"/>
  <c r="AD18" i="51"/>
  <c r="AC18" i="51"/>
  <c r="AB18" i="51"/>
  <c r="AA18" i="51"/>
  <c r="Z18" i="51"/>
  <c r="Y18" i="51"/>
  <c r="AD17" i="51"/>
  <c r="AC17" i="51"/>
  <c r="AC25" i="51" s="1"/>
  <c r="AB17" i="51"/>
  <c r="AB25" i="51" s="1"/>
  <c r="AA17" i="51"/>
  <c r="Z17" i="51"/>
  <c r="Y17" i="51"/>
  <c r="AD16" i="51"/>
  <c r="AC16" i="51"/>
  <c r="AB16" i="51"/>
  <c r="AA16" i="51"/>
  <c r="Z16" i="51"/>
  <c r="Y16" i="51"/>
  <c r="S42" i="56"/>
  <c r="R42" i="56"/>
  <c r="R17" i="56" s="1"/>
  <c r="Q42" i="56"/>
  <c r="Q17" i="56" s="1"/>
  <c r="S40" i="56"/>
  <c r="R40" i="56"/>
  <c r="Q40" i="56"/>
  <c r="S30" i="56"/>
  <c r="R30" i="56"/>
  <c r="Q30" i="56"/>
  <c r="S18" i="56"/>
  <c r="R18" i="56"/>
  <c r="Q18" i="56"/>
  <c r="S17" i="56"/>
  <c r="S16" i="56"/>
  <c r="R16" i="56"/>
  <c r="Q16" i="56"/>
  <c r="D43" i="61" l="1"/>
  <c r="D50" i="61" s="1"/>
  <c r="Q44" i="56"/>
  <c r="Q51" i="56" s="1"/>
  <c r="AA43" i="51"/>
  <c r="AA50" i="51" s="1"/>
  <c r="M44" i="54"/>
  <c r="M51" i="54" s="1"/>
  <c r="M53" i="54" s="1"/>
  <c r="R44" i="54"/>
  <c r="R51" i="54" s="1"/>
  <c r="R53" i="54" s="1"/>
  <c r="R26" i="46"/>
  <c r="Q44" i="54"/>
  <c r="Q51" i="54" s="1"/>
  <c r="Q53" i="54" s="1"/>
  <c r="N26" i="46"/>
  <c r="S26" i="46"/>
  <c r="R26" i="52"/>
  <c r="L44" i="50"/>
  <c r="L51" i="50" s="1"/>
  <c r="L43" i="48"/>
  <c r="L50" i="48" s="1"/>
  <c r="L52" i="48" s="1"/>
  <c r="W43" i="32"/>
  <c r="W50" i="32" s="1"/>
  <c r="C43" i="61"/>
  <c r="C50" i="61" s="1"/>
  <c r="S26" i="52"/>
  <c r="M44" i="50"/>
  <c r="M51" i="50" s="1"/>
  <c r="K52" i="48"/>
  <c r="V44" i="56"/>
  <c r="V51" i="56" s="1"/>
  <c r="S44" i="54"/>
  <c r="S51" i="54" s="1"/>
  <c r="S53" i="54" s="1"/>
  <c r="Q44" i="46"/>
  <c r="Q51" i="46" s="1"/>
  <c r="O44" i="50"/>
  <c r="O51" i="50" s="1"/>
  <c r="O53" i="50" s="1"/>
  <c r="M43" i="48"/>
  <c r="M50" i="48" s="1"/>
  <c r="L52" i="47"/>
  <c r="N44" i="50"/>
  <c r="N51" i="50" s="1"/>
  <c r="P44" i="50"/>
  <c r="P51" i="50" s="1"/>
  <c r="R44" i="46"/>
  <c r="R51" i="46" s="1"/>
  <c r="R53" i="46" s="1"/>
  <c r="R43" i="32"/>
  <c r="R50" i="32" s="1"/>
  <c r="Y43" i="32"/>
  <c r="Y50" i="32" s="1"/>
  <c r="U25" i="32"/>
  <c r="Y25" i="32"/>
  <c r="Y52" i="32" s="1"/>
  <c r="P44" i="53"/>
  <c r="P51" i="53" s="1"/>
  <c r="Q44" i="53"/>
  <c r="Q51" i="53" s="1"/>
  <c r="R44" i="53"/>
  <c r="R51" i="53" s="1"/>
  <c r="U26" i="53"/>
  <c r="S44" i="53"/>
  <c r="S51" i="53" s="1"/>
  <c r="T44" i="53"/>
  <c r="T51" i="53" s="1"/>
  <c r="Q44" i="52"/>
  <c r="Q51" i="52" s="1"/>
  <c r="V26" i="52"/>
  <c r="V44" i="52"/>
  <c r="V51" i="52" s="1"/>
  <c r="V53" i="52" s="1"/>
  <c r="T26" i="52"/>
  <c r="U26" i="52"/>
  <c r="R44" i="52"/>
  <c r="R51" i="52" s="1"/>
  <c r="R53" i="52" s="1"/>
  <c r="T44" i="52"/>
  <c r="T51" i="52" s="1"/>
  <c r="S44" i="52"/>
  <c r="S51" i="52" s="1"/>
  <c r="S53" i="52" s="1"/>
  <c r="U44" i="52"/>
  <c r="U51" i="52" s="1"/>
  <c r="D52" i="61"/>
  <c r="J43" i="57"/>
  <c r="J50" i="57" s="1"/>
  <c r="J52" i="57" s="1"/>
  <c r="X44" i="62"/>
  <c r="X51" i="62" s="1"/>
  <c r="Z44" i="62"/>
  <c r="Z51" i="62" s="1"/>
  <c r="AA44" i="62"/>
  <c r="AA51" i="62" s="1"/>
  <c r="V26" i="62"/>
  <c r="U44" i="62"/>
  <c r="U51" i="62" s="1"/>
  <c r="V44" i="62"/>
  <c r="V51" i="62" s="1"/>
  <c r="AB44" i="62"/>
  <c r="AB51" i="62" s="1"/>
  <c r="Y26" i="62"/>
  <c r="Y53" i="62" s="1"/>
  <c r="AA26" i="62"/>
  <c r="AI25" i="51"/>
  <c r="AH43" i="51"/>
  <c r="AH50" i="51" s="1"/>
  <c r="AI43" i="51"/>
  <c r="AI50" i="51" s="1"/>
  <c r="AH25" i="51"/>
  <c r="AG43" i="51"/>
  <c r="AG50" i="51" s="1"/>
  <c r="T53" i="56"/>
  <c r="U26" i="56"/>
  <c r="R44" i="56"/>
  <c r="R51" i="56" s="1"/>
  <c r="V26" i="56"/>
  <c r="S44" i="56"/>
  <c r="S51" i="56" s="1"/>
  <c r="N53" i="50"/>
  <c r="P53" i="50"/>
  <c r="Q53" i="46"/>
  <c r="S44" i="46"/>
  <c r="S51" i="46" s="1"/>
  <c r="S53" i="46" s="1"/>
  <c r="R25" i="32"/>
  <c r="R52" i="32" s="1"/>
  <c r="X25" i="32"/>
  <c r="W25" i="32"/>
  <c r="W52" i="32" s="1"/>
  <c r="S25" i="32"/>
  <c r="X43" i="32"/>
  <c r="X50" i="32" s="1"/>
  <c r="V25" i="32"/>
  <c r="V52" i="32" s="1"/>
  <c r="T26" i="53"/>
  <c r="T53" i="53" s="1"/>
  <c r="U44" i="53"/>
  <c r="U51" i="53" s="1"/>
  <c r="S26" i="53"/>
  <c r="R26" i="53"/>
  <c r="R53" i="53" s="1"/>
  <c r="U26" i="62"/>
  <c r="U53" i="62" s="1"/>
  <c r="Z26" i="62"/>
  <c r="W53" i="62"/>
  <c r="AB26" i="62"/>
  <c r="AE25" i="51"/>
  <c r="AG25" i="51"/>
  <c r="Y25" i="51"/>
  <c r="AE43" i="51"/>
  <c r="AE50" i="51" s="1"/>
  <c r="AA25" i="51"/>
  <c r="AA52" i="51" s="1"/>
  <c r="Y43" i="51"/>
  <c r="Y50" i="51" s="1"/>
  <c r="AI52" i="51"/>
  <c r="AF52" i="51"/>
  <c r="U44" i="56"/>
  <c r="U51" i="56" s="1"/>
  <c r="U53" i="56" s="1"/>
  <c r="K43" i="47"/>
  <c r="K50" i="47" s="1"/>
  <c r="K52" i="47" s="1"/>
  <c r="AD25" i="51"/>
  <c r="P26" i="46"/>
  <c r="T25" i="32"/>
  <c r="M52" i="47"/>
  <c r="AC43" i="51"/>
  <c r="AC50" i="51" s="1"/>
  <c r="AC52" i="51" s="1"/>
  <c r="H43" i="57"/>
  <c r="H50" i="57" s="1"/>
  <c r="H52" i="57" s="1"/>
  <c r="S43" i="32"/>
  <c r="S50" i="32" s="1"/>
  <c r="M43" i="47"/>
  <c r="M50" i="47" s="1"/>
  <c r="AD43" i="51"/>
  <c r="AD50" i="51" s="1"/>
  <c r="U43" i="32"/>
  <c r="U50" i="32" s="1"/>
  <c r="K44" i="50"/>
  <c r="K51" i="50" s="1"/>
  <c r="K53" i="50" s="1"/>
  <c r="O26" i="46"/>
  <c r="L53" i="50"/>
  <c r="Z25" i="51"/>
  <c r="X26" i="62"/>
  <c r="X53" i="62" s="1"/>
  <c r="Q26" i="52"/>
  <c r="Q53" i="52" s="1"/>
  <c r="K53" i="54"/>
  <c r="P26" i="53"/>
  <c r="P53" i="53" s="1"/>
  <c r="M52" i="48"/>
  <c r="AB43" i="51"/>
  <c r="AB50" i="51" s="1"/>
  <c r="AB52" i="51" s="1"/>
  <c r="I43" i="57"/>
  <c r="I50" i="57" s="1"/>
  <c r="I52" i="57" s="1"/>
  <c r="T43" i="32"/>
  <c r="T50" i="32" s="1"/>
  <c r="M53" i="50"/>
  <c r="C52" i="61"/>
  <c r="B43" i="61"/>
  <c r="B50" i="61" s="1"/>
  <c r="B52" i="61" s="1"/>
  <c r="L53" i="54"/>
  <c r="K44" i="54"/>
  <c r="K51" i="54" s="1"/>
  <c r="Q26" i="53"/>
  <c r="Q53" i="53" s="1"/>
  <c r="N44" i="46"/>
  <c r="N51" i="46" s="1"/>
  <c r="N53" i="46" s="1"/>
  <c r="O44" i="46"/>
  <c r="O51" i="46" s="1"/>
  <c r="O53" i="46" s="1"/>
  <c r="P44" i="46"/>
  <c r="P51" i="46" s="1"/>
  <c r="P53" i="46" s="1"/>
  <c r="Z52" i="51"/>
  <c r="Q26" i="56"/>
  <c r="Q53" i="56" s="1"/>
  <c r="R26" i="56"/>
  <c r="S26" i="56"/>
  <c r="S53" i="56" l="1"/>
  <c r="S53" i="53"/>
  <c r="V53" i="56"/>
  <c r="AA53" i="62"/>
  <c r="AH52" i="51"/>
  <c r="U52" i="32"/>
  <c r="T52" i="32"/>
  <c r="S52" i="32"/>
  <c r="U53" i="53"/>
  <c r="T53" i="52"/>
  <c r="U53" i="52"/>
  <c r="V53" i="62"/>
  <c r="Z53" i="62"/>
  <c r="AB53" i="62"/>
  <c r="Y52" i="51"/>
  <c r="AE52" i="51"/>
  <c r="AG52" i="51"/>
  <c r="R53" i="56"/>
  <c r="X52" i="32"/>
  <c r="AD52" i="51"/>
  <c r="J41" i="49"/>
  <c r="I41" i="49"/>
  <c r="H41" i="49"/>
  <c r="J39" i="49"/>
  <c r="I39" i="49"/>
  <c r="H39" i="49"/>
  <c r="J30" i="49"/>
  <c r="I30" i="49"/>
  <c r="H30" i="49"/>
  <c r="J18" i="49"/>
  <c r="J25" i="49" s="1"/>
  <c r="I18" i="49"/>
  <c r="I25" i="49" s="1"/>
  <c r="H18" i="49"/>
  <c r="H25" i="49" s="1"/>
  <c r="J41" i="48"/>
  <c r="I41" i="48"/>
  <c r="H41" i="48"/>
  <c r="J39" i="48"/>
  <c r="J43" i="48" s="1"/>
  <c r="J50" i="48" s="1"/>
  <c r="I39" i="48"/>
  <c r="H39" i="48"/>
  <c r="J30" i="48"/>
  <c r="I30" i="48"/>
  <c r="H30" i="48"/>
  <c r="J18" i="48"/>
  <c r="J25" i="48" s="1"/>
  <c r="I18" i="48"/>
  <c r="I25" i="48" s="1"/>
  <c r="H18" i="48"/>
  <c r="H25" i="48" s="1"/>
  <c r="J41" i="47"/>
  <c r="I41" i="47"/>
  <c r="H41" i="47"/>
  <c r="J39" i="47"/>
  <c r="J43" i="47" s="1"/>
  <c r="J50" i="47" s="1"/>
  <c r="I39" i="47"/>
  <c r="H39" i="47"/>
  <c r="H43" i="47" s="1"/>
  <c r="H50" i="47" s="1"/>
  <c r="J30" i="47"/>
  <c r="I30" i="47"/>
  <c r="H30" i="47"/>
  <c r="J18" i="47"/>
  <c r="J25" i="47" s="1"/>
  <c r="I18" i="47"/>
  <c r="I25" i="47" s="1"/>
  <c r="H18" i="47"/>
  <c r="H25" i="47" s="1"/>
  <c r="J42" i="50"/>
  <c r="I42" i="50"/>
  <c r="H42" i="50"/>
  <c r="J40" i="50"/>
  <c r="I40" i="50"/>
  <c r="H40" i="50"/>
  <c r="H44" i="50" s="1"/>
  <c r="H51" i="50" s="1"/>
  <c r="J30" i="50"/>
  <c r="I30" i="50"/>
  <c r="H30" i="50"/>
  <c r="J18" i="50"/>
  <c r="J26" i="50" s="1"/>
  <c r="I18" i="50"/>
  <c r="I26" i="50" s="1"/>
  <c r="H18" i="50"/>
  <c r="H26" i="50" s="1"/>
  <c r="M42" i="46"/>
  <c r="L42" i="46"/>
  <c r="L17" i="46" s="1"/>
  <c r="K42" i="46"/>
  <c r="K17" i="46" s="1"/>
  <c r="M40" i="46"/>
  <c r="L40" i="46"/>
  <c r="K40" i="46"/>
  <c r="K44" i="46" s="1"/>
  <c r="K51" i="46" s="1"/>
  <c r="M30" i="46"/>
  <c r="L30" i="46"/>
  <c r="K30" i="46"/>
  <c r="M18" i="46"/>
  <c r="L18" i="46"/>
  <c r="K18" i="46"/>
  <c r="M17" i="46"/>
  <c r="M16" i="46"/>
  <c r="L16" i="46"/>
  <c r="K16" i="46"/>
  <c r="Q41" i="32"/>
  <c r="Q17" i="32" s="1"/>
  <c r="P41" i="32"/>
  <c r="P17" i="32" s="1"/>
  <c r="O41" i="32"/>
  <c r="O17" i="32" s="1"/>
  <c r="N41" i="32"/>
  <c r="N17" i="32" s="1"/>
  <c r="Q39" i="32"/>
  <c r="P39" i="32"/>
  <c r="O39" i="32"/>
  <c r="N39" i="32"/>
  <c r="Q30" i="32"/>
  <c r="P30" i="32"/>
  <c r="O30" i="32"/>
  <c r="N30" i="32"/>
  <c r="Q18" i="32"/>
  <c r="P18" i="32"/>
  <c r="O18" i="32"/>
  <c r="N18" i="32"/>
  <c r="Q16" i="32"/>
  <c r="P16" i="32"/>
  <c r="O16" i="32"/>
  <c r="N16" i="32"/>
  <c r="O42" i="53"/>
  <c r="O17" i="53" s="1"/>
  <c r="N42" i="53"/>
  <c r="N17" i="53" s="1"/>
  <c r="N26" i="53" s="1"/>
  <c r="M42" i="53"/>
  <c r="M17" i="53" s="1"/>
  <c r="O40" i="53"/>
  <c r="N40" i="53"/>
  <c r="M40" i="53"/>
  <c r="O30" i="53"/>
  <c r="N30" i="53"/>
  <c r="M30" i="53"/>
  <c r="O18" i="53"/>
  <c r="N18" i="53"/>
  <c r="M18" i="53"/>
  <c r="O16" i="53"/>
  <c r="N16" i="53"/>
  <c r="M16" i="53"/>
  <c r="J42" i="54"/>
  <c r="I42" i="54"/>
  <c r="H42" i="54"/>
  <c r="J40" i="54"/>
  <c r="I40" i="54"/>
  <c r="I44" i="54" s="1"/>
  <c r="I51" i="54" s="1"/>
  <c r="H40" i="54"/>
  <c r="J30" i="54"/>
  <c r="I30" i="54"/>
  <c r="H30" i="54"/>
  <c r="J18" i="54"/>
  <c r="J26" i="54" s="1"/>
  <c r="I18" i="54"/>
  <c r="I26" i="54" s="1"/>
  <c r="H18" i="54"/>
  <c r="H26" i="54" s="1"/>
  <c r="P42" i="52"/>
  <c r="P17" i="52" s="1"/>
  <c r="O42" i="52"/>
  <c r="O17" i="52" s="1"/>
  <c r="N42" i="52"/>
  <c r="N17" i="52" s="1"/>
  <c r="P40" i="52"/>
  <c r="O40" i="52"/>
  <c r="N40" i="52"/>
  <c r="P30" i="52"/>
  <c r="O30" i="52"/>
  <c r="N30" i="52"/>
  <c r="P18" i="52"/>
  <c r="O18" i="52"/>
  <c r="N18" i="52"/>
  <c r="P16" i="52"/>
  <c r="O16" i="52"/>
  <c r="N16" i="52"/>
  <c r="G41" i="57"/>
  <c r="F41" i="57"/>
  <c r="E41" i="57"/>
  <c r="G39" i="57"/>
  <c r="F39" i="57"/>
  <c r="F43" i="57" s="1"/>
  <c r="F50" i="57" s="1"/>
  <c r="E39" i="57"/>
  <c r="G30" i="57"/>
  <c r="F30" i="57"/>
  <c r="E30" i="57"/>
  <c r="G18" i="57"/>
  <c r="G25" i="57" s="1"/>
  <c r="F18" i="57"/>
  <c r="F25" i="57" s="1"/>
  <c r="E18" i="57"/>
  <c r="E25" i="57" s="1"/>
  <c r="T42" i="62"/>
  <c r="T17" i="62" s="1"/>
  <c r="S42" i="62"/>
  <c r="S17" i="62" s="1"/>
  <c r="R42" i="62"/>
  <c r="R17" i="62" s="1"/>
  <c r="Q42" i="62"/>
  <c r="Q17" i="62" s="1"/>
  <c r="T40" i="62"/>
  <c r="S40" i="62"/>
  <c r="R40" i="62"/>
  <c r="Q40" i="62"/>
  <c r="T30" i="62"/>
  <c r="S30" i="62"/>
  <c r="R30" i="62"/>
  <c r="Q30" i="62"/>
  <c r="T18" i="62"/>
  <c r="S18" i="62"/>
  <c r="R18" i="62"/>
  <c r="Q18" i="62"/>
  <c r="T16" i="62"/>
  <c r="S16" i="62"/>
  <c r="R16" i="62"/>
  <c r="Q16" i="62"/>
  <c r="X41" i="51"/>
  <c r="X17" i="51" s="1"/>
  <c r="W41" i="51"/>
  <c r="V41" i="51"/>
  <c r="V17" i="51" s="1"/>
  <c r="U41" i="51"/>
  <c r="U17" i="51" s="1"/>
  <c r="T41" i="51"/>
  <c r="T17" i="51" s="1"/>
  <c r="X39" i="51"/>
  <c r="W39" i="51"/>
  <c r="V39" i="51"/>
  <c r="U39" i="51"/>
  <c r="T39" i="51"/>
  <c r="X30" i="51"/>
  <c r="W30" i="51"/>
  <c r="V30" i="51"/>
  <c r="U30" i="51"/>
  <c r="T30" i="51"/>
  <c r="X18" i="51"/>
  <c r="W18" i="51"/>
  <c r="V18" i="51"/>
  <c r="U18" i="51"/>
  <c r="T18" i="51"/>
  <c r="W17" i="51"/>
  <c r="X16" i="51"/>
  <c r="W16" i="51"/>
  <c r="V16" i="51"/>
  <c r="U16" i="51"/>
  <c r="T16" i="51"/>
  <c r="P42" i="56"/>
  <c r="P17" i="56" s="1"/>
  <c r="O42" i="56"/>
  <c r="O17" i="56" s="1"/>
  <c r="N42" i="56"/>
  <c r="P40" i="56"/>
  <c r="O40" i="56"/>
  <c r="N40" i="56"/>
  <c r="P30" i="56"/>
  <c r="O30" i="56"/>
  <c r="N30" i="56"/>
  <c r="P18" i="56"/>
  <c r="O18" i="56"/>
  <c r="N18" i="56"/>
  <c r="P16" i="56"/>
  <c r="O16" i="56"/>
  <c r="N16" i="56"/>
  <c r="H44" i="54" l="1"/>
  <c r="H51" i="54" s="1"/>
  <c r="J44" i="54"/>
  <c r="J51" i="54" s="1"/>
  <c r="J44" i="50"/>
  <c r="J51" i="50" s="1"/>
  <c r="I43" i="49"/>
  <c r="I50" i="49" s="1"/>
  <c r="J43" i="49"/>
  <c r="J50" i="49" s="1"/>
  <c r="K26" i="46"/>
  <c r="L26" i="46"/>
  <c r="M26" i="46"/>
  <c r="P25" i="32"/>
  <c r="O26" i="53"/>
  <c r="M44" i="53"/>
  <c r="M51" i="53" s="1"/>
  <c r="N44" i="53"/>
  <c r="N51" i="53" s="1"/>
  <c r="N44" i="52"/>
  <c r="N51" i="52" s="1"/>
  <c r="G43" i="57"/>
  <c r="G50" i="57" s="1"/>
  <c r="T44" i="62"/>
  <c r="T51" i="62" s="1"/>
  <c r="Q44" i="62"/>
  <c r="Q51" i="62" s="1"/>
  <c r="V43" i="51"/>
  <c r="V50" i="51" s="1"/>
  <c r="W43" i="51"/>
  <c r="W50" i="51" s="1"/>
  <c r="T43" i="51"/>
  <c r="T50" i="51" s="1"/>
  <c r="U25" i="51"/>
  <c r="P26" i="56"/>
  <c r="N43" i="32"/>
  <c r="N50" i="32" s="1"/>
  <c r="P43" i="32"/>
  <c r="P50" i="32" s="1"/>
  <c r="R26" i="62"/>
  <c r="Q26" i="62"/>
  <c r="X43" i="51"/>
  <c r="X50" i="51" s="1"/>
  <c r="S26" i="62"/>
  <c r="K53" i="46"/>
  <c r="Q25" i="32"/>
  <c r="H43" i="49"/>
  <c r="H50" i="49" s="1"/>
  <c r="H52" i="49" s="1"/>
  <c r="U43" i="51"/>
  <c r="U50" i="51" s="1"/>
  <c r="X25" i="51"/>
  <c r="O44" i="52"/>
  <c r="O51" i="52" s="1"/>
  <c r="P44" i="52"/>
  <c r="P51" i="52" s="1"/>
  <c r="I44" i="50"/>
  <c r="I51" i="50" s="1"/>
  <c r="O26" i="56"/>
  <c r="N25" i="32"/>
  <c r="I43" i="48"/>
  <c r="I50" i="48" s="1"/>
  <c r="I52" i="48" s="1"/>
  <c r="H53" i="50"/>
  <c r="W25" i="51"/>
  <c r="Q43" i="32"/>
  <c r="Q50" i="32" s="1"/>
  <c r="H52" i="47"/>
  <c r="O44" i="56"/>
  <c r="O51" i="56" s="1"/>
  <c r="O53" i="56" s="1"/>
  <c r="O44" i="53"/>
  <c r="O51" i="53" s="1"/>
  <c r="L44" i="46"/>
  <c r="L51" i="46" s="1"/>
  <c r="I43" i="47"/>
  <c r="I50" i="47" s="1"/>
  <c r="I52" i="47" s="1"/>
  <c r="P44" i="56"/>
  <c r="P51" i="56" s="1"/>
  <c r="P53" i="56" s="1"/>
  <c r="M26" i="53"/>
  <c r="O25" i="32"/>
  <c r="H43" i="48"/>
  <c r="H50" i="48" s="1"/>
  <c r="H52" i="48" s="1"/>
  <c r="N44" i="56"/>
  <c r="N51" i="56" s="1"/>
  <c r="T25" i="51"/>
  <c r="N26" i="52"/>
  <c r="T26" i="62"/>
  <c r="S44" i="62"/>
  <c r="S51" i="62" s="1"/>
  <c r="S53" i="62" s="1"/>
  <c r="O26" i="52"/>
  <c r="J52" i="47"/>
  <c r="V25" i="51"/>
  <c r="P26" i="52"/>
  <c r="P53" i="52" s="1"/>
  <c r="M44" i="46"/>
  <c r="M51" i="46" s="1"/>
  <c r="J53" i="50"/>
  <c r="E43" i="57"/>
  <c r="E50" i="57" s="1"/>
  <c r="E52" i="57" s="1"/>
  <c r="H53" i="54"/>
  <c r="I52" i="49"/>
  <c r="J52" i="49"/>
  <c r="J52" i="48"/>
  <c r="I53" i="50"/>
  <c r="O43" i="32"/>
  <c r="O50" i="32" s="1"/>
  <c r="N53" i="53"/>
  <c r="J53" i="54"/>
  <c r="I53" i="54"/>
  <c r="G52" i="57"/>
  <c r="F52" i="57"/>
  <c r="R44" i="62"/>
  <c r="R51" i="62" s="1"/>
  <c r="R53" i="62" s="1"/>
  <c r="N17" i="56"/>
  <c r="N26" i="56" s="1"/>
  <c r="L53" i="46" l="1"/>
  <c r="T53" i="62"/>
  <c r="M53" i="46"/>
  <c r="N52" i="32"/>
  <c r="P52" i="32"/>
  <c r="Q52" i="32"/>
  <c r="O53" i="53"/>
  <c r="M53" i="53"/>
  <c r="N53" i="52"/>
  <c r="O53" i="52"/>
  <c r="Q53" i="62"/>
  <c r="V52" i="51"/>
  <c r="T52" i="51"/>
  <c r="W52" i="51"/>
  <c r="X52" i="51"/>
  <c r="U52" i="51"/>
  <c r="O52" i="32"/>
  <c r="N53" i="56"/>
  <c r="J42" i="46"/>
  <c r="I42" i="46"/>
  <c r="I17" i="46" s="1"/>
  <c r="H42" i="46"/>
  <c r="H17" i="46" s="1"/>
  <c r="J40" i="46"/>
  <c r="I40" i="46"/>
  <c r="H40" i="46"/>
  <c r="J30" i="46"/>
  <c r="I30" i="46"/>
  <c r="H30" i="46"/>
  <c r="J18" i="46"/>
  <c r="I18" i="46"/>
  <c r="H18" i="46"/>
  <c r="J17" i="46"/>
  <c r="J16" i="46"/>
  <c r="I16" i="46"/>
  <c r="H16" i="46"/>
  <c r="M41" i="32"/>
  <c r="M17" i="32" s="1"/>
  <c r="L41" i="32"/>
  <c r="L17" i="32" s="1"/>
  <c r="K41" i="32"/>
  <c r="K17" i="32" s="1"/>
  <c r="J41" i="32"/>
  <c r="J17" i="32" s="1"/>
  <c r="M39" i="32"/>
  <c r="L39" i="32"/>
  <c r="K39" i="32"/>
  <c r="J39" i="32"/>
  <c r="M30" i="32"/>
  <c r="L30" i="32"/>
  <c r="K30" i="32"/>
  <c r="J30" i="32"/>
  <c r="M18" i="32"/>
  <c r="L18" i="32"/>
  <c r="K18" i="32"/>
  <c r="J18" i="32"/>
  <c r="M16" i="32"/>
  <c r="L16" i="32"/>
  <c r="K16" i="32"/>
  <c r="J16" i="32"/>
  <c r="L42" i="53"/>
  <c r="L17" i="53" s="1"/>
  <c r="K42" i="53"/>
  <c r="K17" i="53" s="1"/>
  <c r="J42" i="53"/>
  <c r="J17" i="53" s="1"/>
  <c r="I42" i="53"/>
  <c r="I17" i="53" s="1"/>
  <c r="H42" i="53"/>
  <c r="L40" i="53"/>
  <c r="K40" i="53"/>
  <c r="J40" i="53"/>
  <c r="I40" i="53"/>
  <c r="H40" i="53"/>
  <c r="L30" i="53"/>
  <c r="K30" i="53"/>
  <c r="J30" i="53"/>
  <c r="I30" i="53"/>
  <c r="H30" i="53"/>
  <c r="L18" i="53"/>
  <c r="K18" i="53"/>
  <c r="J18" i="53"/>
  <c r="I18" i="53"/>
  <c r="H18" i="53"/>
  <c r="L16" i="53"/>
  <c r="K16" i="53"/>
  <c r="J16" i="53"/>
  <c r="I16" i="53"/>
  <c r="H16" i="53"/>
  <c r="M42" i="52"/>
  <c r="M17" i="52" s="1"/>
  <c r="L42" i="52"/>
  <c r="L17" i="52" s="1"/>
  <c r="K42" i="52"/>
  <c r="K17" i="52" s="1"/>
  <c r="J42" i="52"/>
  <c r="J17" i="52" s="1"/>
  <c r="M40" i="52"/>
  <c r="L40" i="52"/>
  <c r="K40" i="52"/>
  <c r="J40" i="52"/>
  <c r="M30" i="52"/>
  <c r="L30" i="52"/>
  <c r="K30" i="52"/>
  <c r="J30" i="52"/>
  <c r="M18" i="52"/>
  <c r="L18" i="52"/>
  <c r="K18" i="52"/>
  <c r="J18" i="52"/>
  <c r="M16" i="52"/>
  <c r="L16" i="52"/>
  <c r="K16" i="52"/>
  <c r="J16" i="52"/>
  <c r="P42" i="62"/>
  <c r="P17" i="62" s="1"/>
  <c r="O42" i="62"/>
  <c r="O17" i="62" s="1"/>
  <c r="N42" i="62"/>
  <c r="N17" i="62" s="1"/>
  <c r="M42" i="62"/>
  <c r="M17" i="62" s="1"/>
  <c r="L42" i="62"/>
  <c r="L17" i="62" s="1"/>
  <c r="P40" i="62"/>
  <c r="O40" i="62"/>
  <c r="N40" i="62"/>
  <c r="M40" i="62"/>
  <c r="L40" i="62"/>
  <c r="P30" i="62"/>
  <c r="O30" i="62"/>
  <c r="N30" i="62"/>
  <c r="M30" i="62"/>
  <c r="L30" i="62"/>
  <c r="P18" i="62"/>
  <c r="O18" i="62"/>
  <c r="N18" i="62"/>
  <c r="M18" i="62"/>
  <c r="L18" i="62"/>
  <c r="P16" i="62"/>
  <c r="O16" i="62"/>
  <c r="N16" i="62"/>
  <c r="M16" i="62"/>
  <c r="L16" i="62"/>
  <c r="S41" i="51"/>
  <c r="S17" i="51" s="1"/>
  <c r="R41" i="51"/>
  <c r="R17" i="51" s="1"/>
  <c r="Q41" i="51"/>
  <c r="Q17" i="51" s="1"/>
  <c r="P41" i="51"/>
  <c r="P17" i="51" s="1"/>
  <c r="O41" i="51"/>
  <c r="O17" i="51" s="1"/>
  <c r="S39" i="51"/>
  <c r="R39" i="51"/>
  <c r="Q39" i="51"/>
  <c r="P39" i="51"/>
  <c r="O39" i="51"/>
  <c r="S30" i="51"/>
  <c r="R30" i="51"/>
  <c r="Q30" i="51"/>
  <c r="P30" i="51"/>
  <c r="O30" i="51"/>
  <c r="S18" i="51"/>
  <c r="R18" i="51"/>
  <c r="Q18" i="51"/>
  <c r="P18" i="51"/>
  <c r="O18" i="51"/>
  <c r="S16" i="51"/>
  <c r="R16" i="51"/>
  <c r="Q16" i="51"/>
  <c r="P16" i="51"/>
  <c r="O16" i="51"/>
  <c r="M42" i="56"/>
  <c r="M17" i="56" s="1"/>
  <c r="L42" i="56"/>
  <c r="K42" i="56"/>
  <c r="M40" i="56"/>
  <c r="L40" i="56"/>
  <c r="K40" i="56"/>
  <c r="M30" i="56"/>
  <c r="L30" i="56"/>
  <c r="K30" i="56"/>
  <c r="M18" i="56"/>
  <c r="L18" i="56"/>
  <c r="K18" i="56"/>
  <c r="M16" i="56"/>
  <c r="L16" i="56"/>
  <c r="K16" i="56"/>
  <c r="K42" i="62"/>
  <c r="K17" i="62" s="1"/>
  <c r="J42" i="62"/>
  <c r="J17" i="62" s="1"/>
  <c r="I42" i="62"/>
  <c r="I17" i="62" s="1"/>
  <c r="H42" i="62"/>
  <c r="H17" i="62" s="1"/>
  <c r="K40" i="62"/>
  <c r="J40" i="62"/>
  <c r="I40" i="62"/>
  <c r="H40" i="62"/>
  <c r="K30" i="62"/>
  <c r="J30" i="62"/>
  <c r="I30" i="62"/>
  <c r="H30" i="62"/>
  <c r="K18" i="62"/>
  <c r="J18" i="62"/>
  <c r="I18" i="62"/>
  <c r="H18" i="62"/>
  <c r="K16" i="62"/>
  <c r="J16" i="62"/>
  <c r="I16" i="62"/>
  <c r="H16" i="62"/>
  <c r="N41" i="51"/>
  <c r="N17" i="51" s="1"/>
  <c r="M41" i="51"/>
  <c r="M17" i="51" s="1"/>
  <c r="L41" i="51"/>
  <c r="L17" i="51" s="1"/>
  <c r="L25" i="51" s="1"/>
  <c r="K41" i="51"/>
  <c r="K17" i="51" s="1"/>
  <c r="J41" i="51"/>
  <c r="J17" i="51" s="1"/>
  <c r="N39" i="51"/>
  <c r="M39" i="51"/>
  <c r="L39" i="51"/>
  <c r="K39" i="51"/>
  <c r="J39" i="51"/>
  <c r="N30" i="51"/>
  <c r="M30" i="51"/>
  <c r="L30" i="51"/>
  <c r="K30" i="51"/>
  <c r="J30" i="51"/>
  <c r="N18" i="51"/>
  <c r="M18" i="51"/>
  <c r="L18" i="51"/>
  <c r="K18" i="51"/>
  <c r="J18" i="51"/>
  <c r="N16" i="51"/>
  <c r="M16" i="51"/>
  <c r="L16" i="51"/>
  <c r="K16" i="51"/>
  <c r="J16" i="51"/>
  <c r="J42" i="56"/>
  <c r="J17" i="56" s="1"/>
  <c r="I42" i="56"/>
  <c r="I17" i="56" s="1"/>
  <c r="H42" i="56"/>
  <c r="H17" i="56" s="1"/>
  <c r="G42" i="56"/>
  <c r="G17" i="56" s="1"/>
  <c r="F42" i="56"/>
  <c r="F17" i="56" s="1"/>
  <c r="E42" i="56"/>
  <c r="E17" i="56" s="1"/>
  <c r="J40" i="56"/>
  <c r="I40" i="56"/>
  <c r="H40" i="56"/>
  <c r="G40" i="56"/>
  <c r="F40" i="56"/>
  <c r="E40" i="56"/>
  <c r="J30" i="56"/>
  <c r="I30" i="56"/>
  <c r="H30" i="56"/>
  <c r="G30" i="56"/>
  <c r="F30" i="56"/>
  <c r="E30" i="56"/>
  <c r="J18" i="56"/>
  <c r="I18" i="56"/>
  <c r="H18" i="56"/>
  <c r="G18" i="56"/>
  <c r="F18" i="56"/>
  <c r="E18" i="56"/>
  <c r="J16" i="56"/>
  <c r="I16" i="56"/>
  <c r="H16" i="56"/>
  <c r="G16" i="56"/>
  <c r="F16" i="56"/>
  <c r="E16" i="56"/>
  <c r="M44" i="56" l="1"/>
  <c r="M51" i="56" s="1"/>
  <c r="J44" i="46"/>
  <c r="J51" i="46" s="1"/>
  <c r="M43" i="32"/>
  <c r="M50" i="32" s="1"/>
  <c r="L43" i="32"/>
  <c r="L50" i="32" s="1"/>
  <c r="J44" i="53"/>
  <c r="J51" i="53" s="1"/>
  <c r="K44" i="53"/>
  <c r="K51" i="53" s="1"/>
  <c r="J44" i="52"/>
  <c r="J51" i="52" s="1"/>
  <c r="L44" i="62"/>
  <c r="L51" i="62" s="1"/>
  <c r="H44" i="62"/>
  <c r="H51" i="62" s="1"/>
  <c r="N26" i="62"/>
  <c r="I44" i="62"/>
  <c r="I51" i="62" s="1"/>
  <c r="P43" i="51"/>
  <c r="P50" i="51" s="1"/>
  <c r="Q43" i="51"/>
  <c r="Q50" i="51" s="1"/>
  <c r="R43" i="51"/>
  <c r="R50" i="51" s="1"/>
  <c r="J43" i="51"/>
  <c r="J50" i="51" s="1"/>
  <c r="J26" i="56"/>
  <c r="M26" i="56"/>
  <c r="K43" i="32"/>
  <c r="K50" i="32" s="1"/>
  <c r="P26" i="62"/>
  <c r="O26" i="62"/>
  <c r="L44" i="53"/>
  <c r="L51" i="53" s="1"/>
  <c r="H26" i="62"/>
  <c r="H53" i="62" s="1"/>
  <c r="R25" i="51"/>
  <c r="H44" i="53"/>
  <c r="H51" i="53" s="1"/>
  <c r="P25" i="51"/>
  <c r="P52" i="51" s="1"/>
  <c r="K26" i="52"/>
  <c r="I26" i="53"/>
  <c r="K25" i="32"/>
  <c r="Q25" i="51"/>
  <c r="L26" i="62"/>
  <c r="L26" i="52"/>
  <c r="J26" i="53"/>
  <c r="L25" i="32"/>
  <c r="K25" i="51"/>
  <c r="M26" i="62"/>
  <c r="J43" i="32"/>
  <c r="J50" i="32" s="1"/>
  <c r="K44" i="56"/>
  <c r="K51" i="56" s="1"/>
  <c r="F44" i="56"/>
  <c r="F51" i="56" s="1"/>
  <c r="E44" i="56"/>
  <c r="E51" i="56" s="1"/>
  <c r="H44" i="56"/>
  <c r="H51" i="56" s="1"/>
  <c r="K26" i="62"/>
  <c r="K26" i="53"/>
  <c r="K53" i="53" s="1"/>
  <c r="J25" i="32"/>
  <c r="J52" i="32" s="1"/>
  <c r="L44" i="56"/>
  <c r="L51" i="56" s="1"/>
  <c r="O25" i="51"/>
  <c r="M44" i="62"/>
  <c r="M51" i="62" s="1"/>
  <c r="L26" i="53"/>
  <c r="M25" i="32"/>
  <c r="M52" i="32" s="1"/>
  <c r="N44" i="62"/>
  <c r="N51" i="62" s="1"/>
  <c r="K44" i="52"/>
  <c r="K51" i="52" s="1"/>
  <c r="K53" i="52" s="1"/>
  <c r="H17" i="53"/>
  <c r="H26" i="53" s="1"/>
  <c r="I44" i="56"/>
  <c r="I51" i="56" s="1"/>
  <c r="J44" i="62"/>
  <c r="J51" i="62" s="1"/>
  <c r="M43" i="51"/>
  <c r="M50" i="51" s="1"/>
  <c r="K44" i="62"/>
  <c r="K51" i="62" s="1"/>
  <c r="S25" i="51"/>
  <c r="O44" i="62"/>
  <c r="O51" i="62" s="1"/>
  <c r="O53" i="62" s="1"/>
  <c r="L44" i="52"/>
  <c r="L51" i="52" s="1"/>
  <c r="H26" i="46"/>
  <c r="N25" i="51"/>
  <c r="K43" i="51"/>
  <c r="K50" i="51" s="1"/>
  <c r="P44" i="62"/>
  <c r="P51" i="62" s="1"/>
  <c r="P53" i="62" s="1"/>
  <c r="M44" i="52"/>
  <c r="M51" i="52" s="1"/>
  <c r="I26" i="46"/>
  <c r="M26" i="52"/>
  <c r="L43" i="51"/>
  <c r="L50" i="51" s="1"/>
  <c r="L52" i="51" s="1"/>
  <c r="G26" i="56"/>
  <c r="H26" i="56"/>
  <c r="J25" i="51"/>
  <c r="J26" i="52"/>
  <c r="I44" i="53"/>
  <c r="I51" i="53" s="1"/>
  <c r="J26" i="46"/>
  <c r="J53" i="46" s="1"/>
  <c r="I44" i="46"/>
  <c r="I51" i="46" s="1"/>
  <c r="H44" i="46"/>
  <c r="H51" i="46" s="1"/>
  <c r="Q52" i="51"/>
  <c r="O43" i="51"/>
  <c r="O50" i="51" s="1"/>
  <c r="S43" i="51"/>
  <c r="S50" i="51" s="1"/>
  <c r="M53" i="56"/>
  <c r="K17" i="56"/>
  <c r="K26" i="56" s="1"/>
  <c r="K53" i="56" s="1"/>
  <c r="L17" i="56"/>
  <c r="L26" i="56" s="1"/>
  <c r="J44" i="56"/>
  <c r="J51" i="56" s="1"/>
  <c r="J53" i="56" s="1"/>
  <c r="N43" i="51"/>
  <c r="N50" i="51" s="1"/>
  <c r="E26" i="56"/>
  <c r="F26" i="56"/>
  <c r="I26" i="56"/>
  <c r="G44" i="56"/>
  <c r="G51" i="56" s="1"/>
  <c r="M25" i="51"/>
  <c r="M52" i="51" s="1"/>
  <c r="I26" i="62"/>
  <c r="J26" i="62"/>
  <c r="J52" i="51" l="1"/>
  <c r="E53" i="56"/>
  <c r="I53" i="46"/>
  <c r="L52" i="32"/>
  <c r="K52" i="32"/>
  <c r="J53" i="53"/>
  <c r="I53" i="53"/>
  <c r="L53" i="53"/>
  <c r="J53" i="52"/>
  <c r="L53" i="52"/>
  <c r="M53" i="52"/>
  <c r="I53" i="62"/>
  <c r="N53" i="62"/>
  <c r="L53" i="62"/>
  <c r="R52" i="51"/>
  <c r="I53" i="56"/>
  <c r="J53" i="62"/>
  <c r="M53" i="62"/>
  <c r="N52" i="51"/>
  <c r="H53" i="56"/>
  <c r="G53" i="56"/>
  <c r="K52" i="51"/>
  <c r="F53" i="56"/>
  <c r="H53" i="53"/>
  <c r="L53" i="56"/>
  <c r="S52" i="51"/>
  <c r="K53" i="62"/>
  <c r="O52" i="51"/>
  <c r="H53" i="46"/>
  <c r="G41" i="49"/>
  <c r="F41" i="49"/>
  <c r="E41" i="49"/>
  <c r="G39" i="49"/>
  <c r="F39" i="49"/>
  <c r="E39" i="49"/>
  <c r="G30" i="49"/>
  <c r="F30" i="49"/>
  <c r="E30" i="49"/>
  <c r="G18" i="49"/>
  <c r="G25" i="49" s="1"/>
  <c r="F18" i="49"/>
  <c r="F25" i="49" s="1"/>
  <c r="E18" i="49"/>
  <c r="E25" i="49" s="1"/>
  <c r="G41" i="48"/>
  <c r="F41" i="48"/>
  <c r="E41" i="48"/>
  <c r="G39" i="48"/>
  <c r="F39" i="48"/>
  <c r="E39" i="48"/>
  <c r="G30" i="48"/>
  <c r="F30" i="48"/>
  <c r="E30" i="48"/>
  <c r="G18" i="48"/>
  <c r="G25" i="48" s="1"/>
  <c r="F18" i="48"/>
  <c r="F25" i="48" s="1"/>
  <c r="E18" i="48"/>
  <c r="E25" i="48" s="1"/>
  <c r="G41" i="47"/>
  <c r="F41" i="47"/>
  <c r="E41" i="47"/>
  <c r="G39" i="47"/>
  <c r="F39" i="47"/>
  <c r="E39" i="47"/>
  <c r="G30" i="47"/>
  <c r="F30" i="47"/>
  <c r="E30" i="47"/>
  <c r="G18" i="47"/>
  <c r="G25" i="47" s="1"/>
  <c r="F18" i="47"/>
  <c r="F25" i="47" s="1"/>
  <c r="E18" i="47"/>
  <c r="E25" i="47" s="1"/>
  <c r="G42" i="50"/>
  <c r="F42" i="50"/>
  <c r="E42" i="50"/>
  <c r="G40" i="50"/>
  <c r="F40" i="50"/>
  <c r="E40" i="50"/>
  <c r="G30" i="50"/>
  <c r="F30" i="50"/>
  <c r="E30" i="50"/>
  <c r="G18" i="50"/>
  <c r="G26" i="50" s="1"/>
  <c r="F18" i="50"/>
  <c r="F26" i="50" s="1"/>
  <c r="E18" i="50"/>
  <c r="E26" i="50" s="1"/>
  <c r="G42" i="46"/>
  <c r="G17" i="46" s="1"/>
  <c r="F42" i="46"/>
  <c r="F17" i="46" s="1"/>
  <c r="E42" i="46"/>
  <c r="G40" i="46"/>
  <c r="F40" i="46"/>
  <c r="E40" i="46"/>
  <c r="G30" i="46"/>
  <c r="F30" i="46"/>
  <c r="E30" i="46"/>
  <c r="G18" i="46"/>
  <c r="F18" i="46"/>
  <c r="E18" i="46"/>
  <c r="G16" i="46"/>
  <c r="F16" i="46"/>
  <c r="E16" i="46"/>
  <c r="I41" i="32"/>
  <c r="I17" i="32" s="1"/>
  <c r="H41" i="32"/>
  <c r="H17" i="32" s="1"/>
  <c r="G41" i="32"/>
  <c r="G17" i="32" s="1"/>
  <c r="F41" i="32"/>
  <c r="F17" i="32" s="1"/>
  <c r="I39" i="32"/>
  <c r="H39" i="32"/>
  <c r="G39" i="32"/>
  <c r="F39" i="32"/>
  <c r="I30" i="32"/>
  <c r="H30" i="32"/>
  <c r="G30" i="32"/>
  <c r="F30" i="32"/>
  <c r="I18" i="32"/>
  <c r="H18" i="32"/>
  <c r="G18" i="32"/>
  <c r="F18" i="32"/>
  <c r="I16" i="32"/>
  <c r="H16" i="32"/>
  <c r="G16" i="32"/>
  <c r="F16" i="32"/>
  <c r="G42" i="53"/>
  <c r="F42" i="53"/>
  <c r="E42" i="53"/>
  <c r="E17" i="53" s="1"/>
  <c r="G40" i="53"/>
  <c r="F40" i="53"/>
  <c r="E40" i="53"/>
  <c r="G30" i="53"/>
  <c r="F30" i="53"/>
  <c r="E30" i="53"/>
  <c r="G18" i="53"/>
  <c r="F18" i="53"/>
  <c r="E18" i="53"/>
  <c r="G16" i="53"/>
  <c r="F16" i="53"/>
  <c r="E16" i="53"/>
  <c r="G42" i="54"/>
  <c r="F42" i="54"/>
  <c r="E42" i="54"/>
  <c r="G40" i="54"/>
  <c r="F40" i="54"/>
  <c r="E40" i="54"/>
  <c r="G30" i="54"/>
  <c r="F30" i="54"/>
  <c r="E30" i="54"/>
  <c r="G18" i="54"/>
  <c r="G26" i="54" s="1"/>
  <c r="F18" i="54"/>
  <c r="F26" i="54" s="1"/>
  <c r="E18" i="54"/>
  <c r="E26" i="54" s="1"/>
  <c r="I42" i="52"/>
  <c r="I17" i="52" s="1"/>
  <c r="H42" i="52"/>
  <c r="H17" i="52" s="1"/>
  <c r="G42" i="52"/>
  <c r="I40" i="52"/>
  <c r="H40" i="52"/>
  <c r="G40" i="52"/>
  <c r="I30" i="52"/>
  <c r="H30" i="52"/>
  <c r="G30" i="52"/>
  <c r="I18" i="52"/>
  <c r="H18" i="52"/>
  <c r="G18" i="52"/>
  <c r="I16" i="52"/>
  <c r="H16" i="52"/>
  <c r="G16" i="52"/>
  <c r="G42" i="62"/>
  <c r="G17" i="62" s="1"/>
  <c r="F42" i="62"/>
  <c r="F17" i="62" s="1"/>
  <c r="E42" i="62"/>
  <c r="E17" i="62" s="1"/>
  <c r="G40" i="62"/>
  <c r="F40" i="62"/>
  <c r="E40" i="62"/>
  <c r="G30" i="62"/>
  <c r="F30" i="62"/>
  <c r="E30" i="62"/>
  <c r="G18" i="62"/>
  <c r="F18" i="62"/>
  <c r="E18" i="62"/>
  <c r="G16" i="62"/>
  <c r="F16" i="62"/>
  <c r="E16" i="62"/>
  <c r="I41" i="51"/>
  <c r="I17" i="51" s="1"/>
  <c r="H41" i="51"/>
  <c r="H17" i="51" s="1"/>
  <c r="G41" i="51"/>
  <c r="G17" i="51" s="1"/>
  <c r="I39" i="51"/>
  <c r="H39" i="51"/>
  <c r="G39" i="51"/>
  <c r="I30" i="51"/>
  <c r="H30" i="51"/>
  <c r="G30" i="51"/>
  <c r="I18" i="51"/>
  <c r="H18" i="51"/>
  <c r="G18" i="51"/>
  <c r="I16" i="51"/>
  <c r="H16" i="51"/>
  <c r="G16" i="51"/>
  <c r="F43" i="47" l="1"/>
  <c r="F50" i="47" s="1"/>
  <c r="I25" i="32"/>
  <c r="F43" i="48"/>
  <c r="F50" i="48" s="1"/>
  <c r="G26" i="46"/>
  <c r="F43" i="32"/>
  <c r="F50" i="32" s="1"/>
  <c r="F44" i="53"/>
  <c r="F51" i="53" s="1"/>
  <c r="I44" i="52"/>
  <c r="I51" i="52" s="1"/>
  <c r="G43" i="32"/>
  <c r="G50" i="32" s="1"/>
  <c r="H43" i="32"/>
  <c r="H50" i="32" s="1"/>
  <c r="E44" i="50"/>
  <c r="E51" i="50" s="1"/>
  <c r="E53" i="50" s="1"/>
  <c r="E43" i="48"/>
  <c r="E50" i="48" s="1"/>
  <c r="E52" i="48" s="1"/>
  <c r="H26" i="52"/>
  <c r="I43" i="32"/>
  <c r="I50" i="32" s="1"/>
  <c r="F44" i="54"/>
  <c r="F51" i="54" s="1"/>
  <c r="F53" i="54" s="1"/>
  <c r="F25" i="32"/>
  <c r="E44" i="46"/>
  <c r="E51" i="46" s="1"/>
  <c r="F52" i="47"/>
  <c r="E43" i="47"/>
  <c r="E50" i="47" s="1"/>
  <c r="E52" i="47" s="1"/>
  <c r="E43" i="49"/>
  <c r="E50" i="49" s="1"/>
  <c r="E52" i="49" s="1"/>
  <c r="G25" i="32"/>
  <c r="F43" i="49"/>
  <c r="F50" i="49" s="1"/>
  <c r="F52" i="49" s="1"/>
  <c r="H25" i="32"/>
  <c r="G43" i="49"/>
  <c r="G50" i="49" s="1"/>
  <c r="G52" i="49" s="1"/>
  <c r="I25" i="51"/>
  <c r="I26" i="52"/>
  <c r="H25" i="51"/>
  <c r="E44" i="54"/>
  <c r="E51" i="54" s="1"/>
  <c r="E53" i="54" s="1"/>
  <c r="E26" i="53"/>
  <c r="F52" i="48"/>
  <c r="G43" i="51"/>
  <c r="G50" i="51" s="1"/>
  <c r="E44" i="62"/>
  <c r="E51" i="62" s="1"/>
  <c r="G44" i="52"/>
  <c r="G51" i="52" s="1"/>
  <c r="G44" i="54"/>
  <c r="G51" i="54" s="1"/>
  <c r="G53" i="54" s="1"/>
  <c r="G44" i="50"/>
  <c r="G51" i="50" s="1"/>
  <c r="G53" i="50" s="1"/>
  <c r="G43" i="47"/>
  <c r="G50" i="47" s="1"/>
  <c r="G52" i="47" s="1"/>
  <c r="G43" i="48"/>
  <c r="G50" i="48" s="1"/>
  <c r="G52" i="48" s="1"/>
  <c r="F26" i="46"/>
  <c r="F44" i="50"/>
  <c r="F51" i="50" s="1"/>
  <c r="F53" i="50" s="1"/>
  <c r="G44" i="46"/>
  <c r="G51" i="46" s="1"/>
  <c r="F44" i="46"/>
  <c r="F51" i="46" s="1"/>
  <c r="E17" i="46"/>
  <c r="E26" i="46" s="1"/>
  <c r="G44" i="53"/>
  <c r="G51" i="53" s="1"/>
  <c r="E44" i="53"/>
  <c r="E51" i="53" s="1"/>
  <c r="E53" i="53" s="1"/>
  <c r="F17" i="53"/>
  <c r="F26" i="53" s="1"/>
  <c r="G17" i="53"/>
  <c r="G26" i="53" s="1"/>
  <c r="G17" i="52"/>
  <c r="G26" i="52" s="1"/>
  <c r="H44" i="52"/>
  <c r="H51" i="52" s="1"/>
  <c r="F26" i="62"/>
  <c r="F44" i="62"/>
  <c r="F51" i="62" s="1"/>
  <c r="G44" i="62"/>
  <c r="G51" i="62" s="1"/>
  <c r="E26" i="62"/>
  <c r="G26" i="62"/>
  <c r="H43" i="51"/>
  <c r="H50" i="51" s="1"/>
  <c r="I43" i="51"/>
  <c r="I50" i="51" s="1"/>
  <c r="G25" i="51"/>
  <c r="I53" i="52" l="1"/>
  <c r="G53" i="46"/>
  <c r="G52" i="32"/>
  <c r="I52" i="32"/>
  <c r="F52" i="32"/>
  <c r="F53" i="53"/>
  <c r="H52" i="32"/>
  <c r="G53" i="52"/>
  <c r="H53" i="52"/>
  <c r="H52" i="51"/>
  <c r="I52" i="51"/>
  <c r="E53" i="46"/>
  <c r="G53" i="53"/>
  <c r="F53" i="46"/>
  <c r="F53" i="62"/>
  <c r="E53" i="62"/>
  <c r="G52" i="51"/>
  <c r="G53" i="62"/>
  <c r="D41" i="49"/>
  <c r="C41" i="49"/>
  <c r="B41" i="49"/>
  <c r="D39" i="49"/>
  <c r="C39" i="49"/>
  <c r="B39" i="49"/>
  <c r="D30" i="49"/>
  <c r="C30" i="49"/>
  <c r="B30" i="49"/>
  <c r="D18" i="49"/>
  <c r="D25" i="49" s="1"/>
  <c r="C18" i="49"/>
  <c r="C25" i="49" s="1"/>
  <c r="B18" i="49"/>
  <c r="B25" i="49" s="1"/>
  <c r="D41" i="48"/>
  <c r="C41" i="48"/>
  <c r="B41" i="48"/>
  <c r="D39" i="48"/>
  <c r="C39" i="48"/>
  <c r="B39" i="48"/>
  <c r="D30" i="48"/>
  <c r="C30" i="48"/>
  <c r="B30" i="48"/>
  <c r="D18" i="48"/>
  <c r="D25" i="48" s="1"/>
  <c r="C18" i="48"/>
  <c r="C25" i="48" s="1"/>
  <c r="B18" i="48"/>
  <c r="B25" i="48" s="1"/>
  <c r="D41" i="47"/>
  <c r="C41" i="47"/>
  <c r="B41" i="47"/>
  <c r="D39" i="47"/>
  <c r="C39" i="47"/>
  <c r="B39" i="47"/>
  <c r="D30" i="47"/>
  <c r="C30" i="47"/>
  <c r="B30" i="47"/>
  <c r="D18" i="47"/>
  <c r="D25" i="47" s="1"/>
  <c r="C18" i="47"/>
  <c r="C25" i="47" s="1"/>
  <c r="B18" i="47"/>
  <c r="B25" i="47" s="1"/>
  <c r="D42" i="50"/>
  <c r="C42" i="50"/>
  <c r="B42" i="50"/>
  <c r="D40" i="50"/>
  <c r="C40" i="50"/>
  <c r="B40" i="50"/>
  <c r="D30" i="50"/>
  <c r="C30" i="50"/>
  <c r="B30" i="50"/>
  <c r="D18" i="50"/>
  <c r="D26" i="50" s="1"/>
  <c r="C18" i="50"/>
  <c r="C26" i="50" s="1"/>
  <c r="B18" i="50"/>
  <c r="B26" i="50" s="1"/>
  <c r="D42" i="46"/>
  <c r="D17" i="46" s="1"/>
  <c r="C42" i="46"/>
  <c r="C17" i="46" s="1"/>
  <c r="B42" i="46"/>
  <c r="B17" i="46" s="1"/>
  <c r="D40" i="46"/>
  <c r="C40" i="46"/>
  <c r="B40" i="46"/>
  <c r="D30" i="46"/>
  <c r="C30" i="46"/>
  <c r="B30" i="46"/>
  <c r="D18" i="46"/>
  <c r="C18" i="46"/>
  <c r="B18" i="46"/>
  <c r="D16" i="46"/>
  <c r="C16" i="46"/>
  <c r="B16" i="46"/>
  <c r="E41" i="32"/>
  <c r="E17" i="32" s="1"/>
  <c r="D41" i="32"/>
  <c r="D17" i="32" s="1"/>
  <c r="C41" i="32"/>
  <c r="C17" i="32" s="1"/>
  <c r="B41" i="32"/>
  <c r="B17" i="32" s="1"/>
  <c r="E39" i="32"/>
  <c r="D39" i="32"/>
  <c r="C39" i="32"/>
  <c r="B39" i="32"/>
  <c r="E30" i="32"/>
  <c r="D30" i="32"/>
  <c r="C30" i="32"/>
  <c r="B30" i="32"/>
  <c r="E18" i="32"/>
  <c r="D18" i="32"/>
  <c r="C18" i="32"/>
  <c r="B18" i="32"/>
  <c r="E16" i="32"/>
  <c r="D16" i="32"/>
  <c r="C16" i="32"/>
  <c r="B16" i="32"/>
  <c r="D26" i="46" l="1"/>
  <c r="C43" i="48"/>
  <c r="C50" i="48" s="1"/>
  <c r="D43" i="32"/>
  <c r="D50" i="32" s="1"/>
  <c r="C43" i="32"/>
  <c r="C50" i="32" s="1"/>
  <c r="B44" i="46"/>
  <c r="B51" i="46" s="1"/>
  <c r="B43" i="47"/>
  <c r="B50" i="47" s="1"/>
  <c r="B52" i="47" s="1"/>
  <c r="B43" i="49"/>
  <c r="B50" i="49" s="1"/>
  <c r="B52" i="49" s="1"/>
  <c r="C44" i="46"/>
  <c r="C51" i="46" s="1"/>
  <c r="C43" i="49"/>
  <c r="C50" i="49" s="1"/>
  <c r="D43" i="48"/>
  <c r="D50" i="48" s="1"/>
  <c r="D52" i="48" s="1"/>
  <c r="D43" i="47"/>
  <c r="D50" i="47" s="1"/>
  <c r="D52" i="47" s="1"/>
  <c r="D44" i="50"/>
  <c r="D51" i="50" s="1"/>
  <c r="D53" i="50" s="1"/>
  <c r="B44" i="50"/>
  <c r="B51" i="50" s="1"/>
  <c r="B53" i="50" s="1"/>
  <c r="B43" i="48"/>
  <c r="B50" i="48" s="1"/>
  <c r="B52" i="48" s="1"/>
  <c r="D44" i="46"/>
  <c r="D51" i="46" s="1"/>
  <c r="D53" i="46" s="1"/>
  <c r="D43" i="49"/>
  <c r="D50" i="49" s="1"/>
  <c r="D52" i="49" s="1"/>
  <c r="B43" i="32"/>
  <c r="B50" i="32" s="1"/>
  <c r="C26" i="46"/>
  <c r="C43" i="47"/>
  <c r="C50" i="47" s="1"/>
  <c r="C52" i="47" s="1"/>
  <c r="E43" i="32"/>
  <c r="E50" i="32" s="1"/>
  <c r="C52" i="49"/>
  <c r="C44" i="50"/>
  <c r="C51" i="50" s="1"/>
  <c r="C53" i="50" s="1"/>
  <c r="B26" i="46"/>
  <c r="C52" i="48"/>
  <c r="B25" i="32"/>
  <c r="C25" i="32"/>
  <c r="D25" i="32"/>
  <c r="E25" i="32"/>
  <c r="D42" i="53"/>
  <c r="D17" i="53" s="1"/>
  <c r="C42" i="53"/>
  <c r="C17" i="53" s="1"/>
  <c r="B42" i="53"/>
  <c r="B17" i="53" s="1"/>
  <c r="D40" i="53"/>
  <c r="C40" i="53"/>
  <c r="B40" i="53"/>
  <c r="D30" i="53"/>
  <c r="C30" i="53"/>
  <c r="B30" i="53"/>
  <c r="D18" i="53"/>
  <c r="C18" i="53"/>
  <c r="B18" i="53"/>
  <c r="D16" i="53"/>
  <c r="C16" i="53"/>
  <c r="B16" i="53"/>
  <c r="D42" i="54"/>
  <c r="C42" i="54"/>
  <c r="B42" i="54"/>
  <c r="D40" i="54"/>
  <c r="C40" i="54"/>
  <c r="B40" i="54"/>
  <c r="D30" i="54"/>
  <c r="C30" i="54"/>
  <c r="B30" i="54"/>
  <c r="D18" i="54"/>
  <c r="D26" i="54" s="1"/>
  <c r="C18" i="54"/>
  <c r="C26" i="54" s="1"/>
  <c r="B18" i="54"/>
  <c r="B26" i="54" s="1"/>
  <c r="F42" i="52"/>
  <c r="F17" i="52" s="1"/>
  <c r="E42" i="52"/>
  <c r="E17" i="52" s="1"/>
  <c r="D42" i="52"/>
  <c r="D17" i="52" s="1"/>
  <c r="C42" i="52"/>
  <c r="C17" i="52" s="1"/>
  <c r="B42" i="52"/>
  <c r="B17" i="52" s="1"/>
  <c r="F40" i="52"/>
  <c r="E40" i="52"/>
  <c r="D40" i="52"/>
  <c r="C40" i="52"/>
  <c r="B40" i="52"/>
  <c r="F30" i="52"/>
  <c r="E30" i="52"/>
  <c r="D30" i="52"/>
  <c r="C30" i="52"/>
  <c r="B30" i="52"/>
  <c r="F18" i="52"/>
  <c r="E18" i="52"/>
  <c r="D18" i="52"/>
  <c r="C18" i="52"/>
  <c r="B18" i="52"/>
  <c r="F16" i="52"/>
  <c r="E16" i="52"/>
  <c r="D16" i="52"/>
  <c r="C16" i="52"/>
  <c r="B16" i="52"/>
  <c r="D41" i="57"/>
  <c r="C41" i="57"/>
  <c r="B41" i="57"/>
  <c r="D39" i="57"/>
  <c r="C39" i="57"/>
  <c r="B39" i="57"/>
  <c r="D30" i="57"/>
  <c r="C30" i="57"/>
  <c r="B30" i="57"/>
  <c r="D18" i="57"/>
  <c r="D25" i="57" s="1"/>
  <c r="C18" i="57"/>
  <c r="C25" i="57" s="1"/>
  <c r="B18" i="57"/>
  <c r="B25" i="57" s="1"/>
  <c r="D44" i="54" l="1"/>
  <c r="D51" i="54" s="1"/>
  <c r="B53" i="46"/>
  <c r="D52" i="32"/>
  <c r="C52" i="32"/>
  <c r="E52" i="32"/>
  <c r="D43" i="57"/>
  <c r="D50" i="57" s="1"/>
  <c r="B26" i="52"/>
  <c r="C53" i="46"/>
  <c r="B43" i="57"/>
  <c r="B50" i="57" s="1"/>
  <c r="B52" i="57" s="1"/>
  <c r="C43" i="57"/>
  <c r="C50" i="57" s="1"/>
  <c r="C52" i="57" s="1"/>
  <c r="D26" i="53"/>
  <c r="C26" i="52"/>
  <c r="D26" i="52"/>
  <c r="B44" i="53"/>
  <c r="B51" i="53" s="1"/>
  <c r="B44" i="52"/>
  <c r="B51" i="52" s="1"/>
  <c r="E26" i="52"/>
  <c r="C44" i="53"/>
  <c r="C51" i="53" s="1"/>
  <c r="F26" i="52"/>
  <c r="D44" i="53"/>
  <c r="D51" i="53" s="1"/>
  <c r="C44" i="54"/>
  <c r="C51" i="54" s="1"/>
  <c r="C53" i="54" s="1"/>
  <c r="B52" i="32"/>
  <c r="C44" i="52"/>
  <c r="C51" i="52" s="1"/>
  <c r="B44" i="54"/>
  <c r="B51" i="54" s="1"/>
  <c r="B53" i="54" s="1"/>
  <c r="E44" i="52"/>
  <c r="E51" i="52" s="1"/>
  <c r="F44" i="52"/>
  <c r="F51" i="52" s="1"/>
  <c r="D44" i="52"/>
  <c r="D51" i="52" s="1"/>
  <c r="C26" i="53"/>
  <c r="B26" i="53"/>
  <c r="D53" i="54"/>
  <c r="D52" i="57"/>
  <c r="D42" i="62"/>
  <c r="D17" i="62" s="1"/>
  <c r="C42" i="62"/>
  <c r="C17" i="62" s="1"/>
  <c r="B42" i="62"/>
  <c r="B17" i="62" s="1"/>
  <c r="D40" i="62"/>
  <c r="C40" i="62"/>
  <c r="B40" i="62"/>
  <c r="D30" i="62"/>
  <c r="C30" i="62"/>
  <c r="B30" i="62"/>
  <c r="D18" i="62"/>
  <c r="C18" i="62"/>
  <c r="B18" i="62"/>
  <c r="D16" i="62"/>
  <c r="C16" i="62"/>
  <c r="B16" i="62"/>
  <c r="F41" i="51"/>
  <c r="F17" i="51" s="1"/>
  <c r="E41" i="51"/>
  <c r="E17" i="51" s="1"/>
  <c r="D41" i="51"/>
  <c r="D17" i="51" s="1"/>
  <c r="C41" i="51"/>
  <c r="C17" i="51" s="1"/>
  <c r="B41" i="51"/>
  <c r="B17" i="51" s="1"/>
  <c r="F39" i="51"/>
  <c r="E39" i="51"/>
  <c r="D39" i="51"/>
  <c r="C39" i="51"/>
  <c r="B39" i="51"/>
  <c r="F30" i="51"/>
  <c r="E30" i="51"/>
  <c r="D30" i="51"/>
  <c r="C30" i="51"/>
  <c r="B30" i="51"/>
  <c r="F18" i="51"/>
  <c r="E18" i="51"/>
  <c r="D18" i="51"/>
  <c r="C18" i="51"/>
  <c r="B18" i="51"/>
  <c r="F16" i="51"/>
  <c r="E16" i="51"/>
  <c r="D16" i="51"/>
  <c r="C16" i="51"/>
  <c r="B16" i="51"/>
  <c r="D42" i="56"/>
  <c r="D17" i="56" s="1"/>
  <c r="C42" i="56"/>
  <c r="C17" i="56" s="1"/>
  <c r="B42" i="56"/>
  <c r="D40" i="56"/>
  <c r="C40" i="56"/>
  <c r="B40" i="56"/>
  <c r="D30" i="56"/>
  <c r="C30" i="56"/>
  <c r="B30" i="56"/>
  <c r="D18" i="56"/>
  <c r="C18" i="56"/>
  <c r="B18" i="56"/>
  <c r="D16" i="56"/>
  <c r="C16" i="56"/>
  <c r="B16" i="56"/>
  <c r="B53" i="53" l="1"/>
  <c r="D53" i="53"/>
  <c r="B53" i="52"/>
  <c r="C53" i="52"/>
  <c r="D53" i="52"/>
  <c r="E53" i="52"/>
  <c r="C44" i="56"/>
  <c r="C51" i="56" s="1"/>
  <c r="C53" i="53"/>
  <c r="F25" i="51"/>
  <c r="F53" i="52"/>
  <c r="B44" i="62"/>
  <c r="B51" i="62" s="1"/>
  <c r="B26" i="62"/>
  <c r="F43" i="51"/>
  <c r="F50" i="51" s="1"/>
  <c r="D26" i="56"/>
  <c r="B44" i="56"/>
  <c r="B51" i="56" s="1"/>
  <c r="C26" i="56"/>
  <c r="C53" i="56" s="1"/>
  <c r="D43" i="51"/>
  <c r="D50" i="51" s="1"/>
  <c r="E43" i="51"/>
  <c r="E50" i="51" s="1"/>
  <c r="D44" i="56"/>
  <c r="D51" i="56" s="1"/>
  <c r="C44" i="62"/>
  <c r="C51" i="62" s="1"/>
  <c r="D44" i="62"/>
  <c r="D51" i="62" s="1"/>
  <c r="C25" i="51"/>
  <c r="E25" i="51"/>
  <c r="B43" i="51"/>
  <c r="B50" i="51" s="1"/>
  <c r="C26" i="62"/>
  <c r="D26" i="62"/>
  <c r="D25" i="51"/>
  <c r="C43" i="51"/>
  <c r="C50" i="51" s="1"/>
  <c r="B25" i="51"/>
  <c r="B17" i="56"/>
  <c r="B26" i="56" s="1"/>
  <c r="D53" i="56" l="1"/>
  <c r="C52" i="51"/>
  <c r="F52" i="51"/>
  <c r="B53" i="62"/>
  <c r="B52" i="51"/>
  <c r="D53" i="62"/>
  <c r="E52" i="51"/>
  <c r="D52" i="51"/>
  <c r="B53" i="56"/>
  <c r="C53" i="62"/>
  <c r="O42" i="54" l="1"/>
  <c r="O40" i="54"/>
  <c r="O30" i="54"/>
  <c r="O18" i="54"/>
  <c r="O26" i="54" s="1"/>
  <c r="O44" i="54" l="1"/>
  <c r="O51" i="54" s="1"/>
  <c r="O53" i="54" s="1"/>
  <c r="P42" i="54" l="1"/>
  <c r="N42" i="54"/>
  <c r="P40" i="54"/>
  <c r="N40" i="54"/>
  <c r="P30" i="54"/>
  <c r="N30" i="54"/>
  <c r="P18" i="54"/>
  <c r="P26" i="54" s="1"/>
  <c r="N18" i="54"/>
  <c r="N26" i="54" s="1"/>
  <c r="P44" i="54" l="1"/>
  <c r="P51" i="54" s="1"/>
  <c r="N44" i="54"/>
  <c r="N51" i="54" s="1"/>
  <c r="P53" i="54" l="1"/>
  <c r="N53" i="54"/>
</calcChain>
</file>

<file path=xl/sharedStrings.xml><?xml version="1.0" encoding="utf-8"?>
<sst xmlns="http://schemas.openxmlformats.org/spreadsheetml/2006/main" count="4287" uniqueCount="129">
  <si>
    <t>System configuration</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</si>
  <si>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</si>
  <si>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</si>
  <si>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</si>
  <si>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</si>
  <si>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</si>
  <si>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</si>
  <si>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</si>
  <si>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</si>
  <si>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</si>
  <si>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</si>
  <si>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</si>
  <si>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</si>
  <si>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</si>
  <si>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</si>
  <si>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</si>
  <si>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</si>
  <si>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</si>
  <si>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</si>
  <si>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</si>
  <si>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</si>
  <si>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</si>
  <si>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</si>
  <si>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</si>
  <si>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</si>
  <si>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</si>
  <si>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</si>
  <si>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</si>
  <si>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</si>
  <si>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</si>
  <si>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</si>
  <si>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</si>
  <si>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</si>
  <si>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</si>
  <si>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</si>
  <si>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</si>
  <si>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</si>
  <si>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</si>
  <si>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(16a) Total noise plus interference density for control channel        = 10 log (10^(((13) + (14))/10) + 10^((15a)/10))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</si>
  <si>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</si>
  <si>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</si>
  <si>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</si>
  <si>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</si>
  <si>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</si>
  <si>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</si>
  <si>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</si>
  <si>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</si>
  <si>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</si>
  <si>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</si>
  <si>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</si>
  <si>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</si>
  <si>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</si>
  <si>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(11bis) Receiver antenna gain (dB) at antenna gain component 2
Note: void (=zero) for downlink</t>
  </si>
  <si>
    <t xml:space="preserve">(16a) Total noise plus interference density for control channel        = 10 log (10^(((13) + (14))/10) + 10^((15a)/10))  dBm/Hz </t>
  </si>
  <si>
    <t>(16b) Total noise plus interference density for data channel        = 10 log (10^(((13) + (14))/10) + 10^((15b)/10))  dBm/Hz</t>
  </si>
  <si>
    <t xml:space="preserve">(10) Number of receive antennas </t>
  </si>
  <si>
    <t>Target missed detection rate at 0.1% false alarm probability for the required SNR in item (19a) for control channel</t>
  </si>
  <si>
    <t>Rel-17 RedCap UE</t>
  </si>
  <si>
    <t>Source 1</t>
  </si>
  <si>
    <t xml:space="preserve">Rel-15 Ref UE </t>
  </si>
  <si>
    <t>Rel-17 RedCap UE (2 Mbps)</t>
  </si>
  <si>
    <t>Rel-15 Ref UE (10 Mbps)</t>
  </si>
  <si>
    <t>Rel-15 Ref UE (CORESET: 2 symbols, 48 PRBs; AL16)</t>
  </si>
  <si>
    <t>Rel-17 RedCap UE (CORESET: 2 symbols, 48 PRBs; AL16)</t>
  </si>
  <si>
    <t xml:space="preserve">Rel-17 RedCap UE
</t>
  </si>
  <si>
    <t xml:space="preserve">Rel-17 RedCap UE (1 Mbps)
</t>
  </si>
  <si>
    <t xml:space="preserve">Rel-15 Ref UE (1 Mbps) 
</t>
  </si>
  <si>
    <t xml:space="preserve">Rel-15 Ref UE
</t>
  </si>
  <si>
    <t xml:space="preserve">System configuration  </t>
  </si>
  <si>
    <t>Comments</t>
  </si>
  <si>
    <t>Urban, 4.0 GHz (TDD, DDDSUDDSUU (S: 10D:2G:2U))</t>
  </si>
  <si>
    <t>5 MHz RedCap UE (BW1, 11 PRBs)</t>
  </si>
  <si>
    <t>5 MHz RedCap UE (BW1, 11 PRBs; CORESET: 2 symbols, 48 PRBs; AL16)</t>
  </si>
  <si>
    <t>5 MHz RedCap UE (BW1, 11 PRBs; CORESET: 2 symbols, 24 PRBs; AL8)</t>
  </si>
  <si>
    <t>5 MHz RedCap UE (BW1, 11 PRBs; CORESET: 3 symbols, 6 PRBs; AL2)</t>
  </si>
  <si>
    <t>5 MHz RedCap UE (BW1, 11 PRBs; CORESET: 3 symbols, 12 PRBs; AL4)</t>
  </si>
  <si>
    <r>
      <t xml:space="preserve">5 MHz RedCap UE (BW1, 11 PRBs; CORESET: </t>
    </r>
    <r>
      <rPr>
        <b/>
        <sz val="11"/>
        <color rgb="FFC00000"/>
        <rFont val="Times New Roman"/>
        <family val="1"/>
      </rPr>
      <t>[Insert parameters]</t>
    </r>
    <r>
      <rPr>
        <b/>
        <sz val="11"/>
        <rFont val="Times New Roman"/>
        <family val="1"/>
      </rPr>
      <t>)</t>
    </r>
  </si>
  <si>
    <t>5 MHz RedCap UE (BW1, 11 PRBs; TBS 72 bits)</t>
  </si>
  <si>
    <t>5 MHz RedCap UE
(BW1, 11 PRBs)</t>
  </si>
  <si>
    <t>5 MHz RedCap UE (BW1, 11 PRBs; TBS 1040 bits)</t>
  </si>
  <si>
    <t>5 MHz RedCap UE (BW1, 11 PRBs; CORESET: 3 symbols, 6 PRBs; AL2; baseline)</t>
  </si>
  <si>
    <t>5 MHz RedCap UE (BW1, 11 PRBs; 0.5 Mbps)</t>
  </si>
  <si>
    <t>5 MHz RedCap UE
(BW1, 11 PRBs; 0.25 Mbps)</t>
  </si>
  <si>
    <t>Target ACK missed detection probability at 1% DTX to ACK probability and 0.1% NACK to ACK probability for the required SNR in item (19a) for control channel</t>
  </si>
  <si>
    <t>5 MHz RedCap UE (BW1, 11 PRBs; SIB1 BW &gt; 5 MHz; TBS 1256 bits)</t>
  </si>
  <si>
    <t xml:space="preserve">Rel-15 Ref UE (SIB1 BW &gt; 5 MHz; TBS 1256 bits) </t>
  </si>
  <si>
    <t>Rel-17 RedCap UE (SIB1 BW &gt; 5 MHz; TBS 1256 bits)</t>
  </si>
  <si>
    <t>5 MHz RedCap UE (BW1, 11 PRBs; SIB1 BW &lt; 5 MHz; TBS 1256 bits)</t>
  </si>
  <si>
    <t>Ericsson</t>
  </si>
  <si>
    <t xml:space="preserve">For cases that the SSB bandwidth exceeds the UE 5 MHz bandwidth, we assume that the UE performs RF retuning to receive and accumulate different parts of an SSB in different times and effectively have an entire SSB after multiple transmissions. </t>
  </si>
  <si>
    <t xml:space="preserve">For CORESET configurations that exceed the 5 MHz UE bandwidth, the UE must skip/puncture the PDCCH subcarriers that fall outside of its Rx bandwidth. Here, we assume that subcarriers are punctured from both edges (i.e., low and high frequencies) of a CORESET equally. </t>
  </si>
  <si>
    <t>In the columns where the SIB1 BW is larger than the UE BW, the UE punctures all PRBs outside the UE BW. The UE receives the first 11 PRBs of the transmission. The results are with 1 transmission (i.e., without any soft combining).</t>
  </si>
  <si>
    <r>
      <t xml:space="preserve">5 MHz RedCap UE (BW1, 11 PRBs; </t>
    </r>
    <r>
      <rPr>
        <b/>
        <sz val="11"/>
        <color rgb="FFC00000"/>
        <rFont val="Times New Roman"/>
        <family val="1"/>
      </rPr>
      <t>TBS scaling factor 0.5</t>
    </r>
    <r>
      <rPr>
        <b/>
        <sz val="11"/>
        <rFont val="Times New Roman"/>
        <family val="1"/>
      </rPr>
      <t>)</t>
    </r>
  </si>
  <si>
    <r>
      <t xml:space="preserve">5 MHz RedCap UE (BW1, 11 PRBs; </t>
    </r>
    <r>
      <rPr>
        <b/>
        <sz val="11"/>
        <color rgb="FFC00000"/>
        <rFont val="Times New Roman"/>
        <family val="1"/>
      </rPr>
      <t>TBS scaling factor 0.25</t>
    </r>
    <r>
      <rPr>
        <b/>
        <sz val="11"/>
        <rFont val="Times New Roman"/>
        <family val="1"/>
      </rPr>
      <t>)</t>
    </r>
  </si>
  <si>
    <t>The results are for the case without retransmissions.</t>
  </si>
  <si>
    <t>Samsung</t>
    <phoneticPr fontId="4" type="noConversion"/>
  </si>
  <si>
    <t>Samsung</t>
    <phoneticPr fontId="7" type="noConversion"/>
  </si>
  <si>
    <t>vivo</t>
    <phoneticPr fontId="4" type="noConversion"/>
  </si>
  <si>
    <t xml:space="preserve">Rel-15 Ref UE </t>
    <phoneticPr fontId="4" type="noConversion"/>
  </si>
  <si>
    <t>For PDCCH CSS associated with CORESET#0
- CCE-to-REG mapping: interleaved
- reg-BundleSize L = 6
- interleaverSize R = 2
Note: the number of REGs in the CORESET divided by (L*R) should be an integer.</t>
    <phoneticPr fontId="4" type="noConversion"/>
  </si>
  <si>
    <r>
      <t>SIB1 configuration</t>
    </r>
    <r>
      <rPr>
        <b/>
        <sz val="11"/>
        <rFont val="宋体"/>
        <family val="3"/>
        <charset val="134"/>
      </rPr>
      <t xml:space="preserve">：
</t>
    </r>
    <r>
      <rPr>
        <b/>
        <sz val="11"/>
        <rFont val="Times New Roman"/>
        <family val="1"/>
      </rPr>
      <t>BW&gt;5MHz,  MCS=4, 19PRBs, Tx length =12, start symbol S=2
BW&lt;=5MHz,  MCS=8, 11PRBs, Tx length =11, start symbol S=3
DMRS: Front-loaded DM-RS of configuration type 1 on DM-RS port 1000 with two additional DM-RS symbols on symbol 7 and 11 (Symbol index satring from 0)
VRB-to-PRB resource mapping: non-interleaved</t>
    </r>
    <phoneticPr fontId="4" type="noConversion"/>
  </si>
  <si>
    <t>MediaTek</t>
    <phoneticPr fontId="4" type="noConversion"/>
  </si>
  <si>
    <t>PBCH soft combining over up to 4 shots is performed over the same PRBs without RF retuning</t>
    <phoneticPr fontId="4" type="noConversion"/>
  </si>
  <si>
    <t>DCI payload size = 40 bits (to simulate DCI format 1_0)</t>
    <phoneticPr fontId="4" type="noConversion"/>
  </si>
  <si>
    <t>MediaTek</t>
    <phoneticPr fontId="9" type="noConversion"/>
  </si>
  <si>
    <r>
      <t>5 MHz RedCap UE (BW1, 11 PRBs;</t>
    </r>
    <r>
      <rPr>
        <b/>
        <sz val="11"/>
        <color rgb="FFC00000"/>
        <rFont val="Times New Roman"/>
        <family val="1"/>
      </rPr>
      <t xml:space="preserve"> SIB1 BW 24 RBs; TBS 1256 bits</t>
    </r>
    <r>
      <rPr>
        <b/>
        <sz val="11"/>
        <rFont val="Times New Roman"/>
        <family val="1"/>
      </rPr>
      <t>)</t>
    </r>
  </si>
  <si>
    <t>(MCS, #RB) = (0, 48) and (6, 11) for SIB1 &gt; 5 MHz and SIB1 &lt; 5 MHz, respectively. There is one additional column with (MCS, #RB) = (3, 24) included for SIB1 BW configured to 24 RBs</t>
    <phoneticPr fontId="9" type="noConversion"/>
  </si>
  <si>
    <r>
      <t xml:space="preserve">5 MHz RedCap UE (BW1, 11 PRBs; </t>
    </r>
    <r>
      <rPr>
        <b/>
        <sz val="11"/>
        <color rgb="FFC00000"/>
        <rFont val="Times New Roman"/>
        <family val="1"/>
      </rPr>
      <t>TB scaling 0.5</t>
    </r>
    <r>
      <rPr>
        <b/>
        <sz val="11"/>
        <rFont val="Times New Roman"/>
        <family val="1"/>
      </rPr>
      <t>)</t>
    </r>
  </si>
  <si>
    <t>(MCS, #RB) = (0, 3) and (0, 6) for TB scaling of 1 and 0.5, respectively</t>
    <phoneticPr fontId="4" type="noConversion"/>
  </si>
  <si>
    <r>
      <t xml:space="preserve">5 MHz RedCap UE (BW1, 11 PRBs; </t>
    </r>
    <r>
      <rPr>
        <b/>
        <sz val="11"/>
        <color rgb="FFC00000"/>
        <rFont val="Times New Roman"/>
        <family val="1"/>
      </rPr>
      <t>Msg4 BW 24 RBs; TBS 1040 bits</t>
    </r>
    <r>
      <rPr>
        <b/>
        <sz val="11"/>
        <rFont val="Times New Roman"/>
        <family val="1"/>
      </rPr>
      <t>)</t>
    </r>
  </si>
  <si>
    <r>
      <t xml:space="preserve">5 MHz RedCap UE (BW1, 11 PRBs; </t>
    </r>
    <r>
      <rPr>
        <b/>
        <sz val="11"/>
        <color rgb="FFC00000"/>
        <rFont val="Times New Roman"/>
        <family val="1"/>
      </rPr>
      <t>Msg4 BW 48 RBs; TBS 1040 bits</t>
    </r>
    <r>
      <rPr>
        <b/>
        <sz val="11"/>
        <rFont val="Times New Roman"/>
        <family val="1"/>
      </rPr>
      <t>)</t>
    </r>
  </si>
  <si>
    <t>(MCS,  #RB) = (0, 48) for both R15 and R17 RedCap, (5, 11) for 5M RedCap w/o RE truncation, and (2, 24) and (0, 48) for 5M w/ RE truncation.</t>
    <phoneticPr fontId="4" type="noConversion"/>
  </si>
  <si>
    <t>5 MHz RedCap UE (BW1, 11 PRBs; CORESET: 3 symbols, 12 PRBs; AL4)</t>
    <phoneticPr fontId="4" type="noConversion"/>
  </si>
  <si>
    <t>DCI payload size is 56 bits (to simulate DCI format 1_1)</t>
    <phoneticPr fontId="4" type="noConversion"/>
  </si>
  <si>
    <t>(MCS, #RB) = (0, 160) for R15 (10Mbps), (0, 32) and R17 RedCap (2Mbps), and (0, 8) for 5M RedCap (0.5 Mbps)</t>
    <phoneticPr fontId="4" type="noConversion"/>
  </si>
  <si>
    <t>CATT</t>
    <phoneticPr fontId="4" type="noConversion"/>
  </si>
  <si>
    <t>CATT</t>
    <phoneticPr fontId="4" type="noConversion"/>
  </si>
  <si>
    <t>CATT</t>
    <phoneticPr fontId="4" type="noConversion"/>
  </si>
  <si>
    <t>CATT</t>
    <phoneticPr fontId="4" type="noConversion"/>
  </si>
  <si>
    <t>CATT</t>
    <phoneticPr fontId="4" type="noConversion"/>
  </si>
  <si>
    <t>CATT</t>
    <phoneticPr fontId="4" type="noConversion"/>
  </si>
  <si>
    <t>Huawei</t>
    <phoneticPr fontId="4" type="noConversion"/>
  </si>
  <si>
    <t>Huawei</t>
    <phoneticPr fontId="4" type="noConversion"/>
  </si>
  <si>
    <t>Huawei</t>
    <phoneticPr fontId="4" type="noConversion"/>
  </si>
  <si>
    <t>Huawei</t>
    <phoneticPr fontId="4" type="noConversion"/>
  </si>
  <si>
    <t>Huawei</t>
    <phoneticPr fontId="4" type="noConversion"/>
  </si>
  <si>
    <t>Huawei</t>
    <phoneticPr fontId="4" type="noConversion"/>
  </si>
  <si>
    <t>Intel</t>
  </si>
  <si>
    <r>
      <t xml:space="preserve">5 MHz RedCap UE (BW1, 11 PRBs; CORESET: 3 symbols, </t>
    </r>
    <r>
      <rPr>
        <b/>
        <sz val="11"/>
        <color rgb="FFFF0000"/>
        <rFont val="Times New Roman"/>
        <family val="1"/>
      </rPr>
      <t>8</t>
    </r>
    <r>
      <rPr>
        <b/>
        <sz val="11"/>
        <rFont val="Times New Roman"/>
        <family val="1"/>
      </rPr>
      <t xml:space="preserve"> PRBs; AL2)</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</si>
</sst>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2">
    <font>
      <sz val="12"/>
      <name val="宋体"/>
      <charset val="134"/>
    </font>
    <font>
      <b/>
      <sz val="11"/>
      <name val="Times New Roman"/>
      <family val="1"/>
    </font>
    <font>
      <sz val="11"/>
      <name val="Times New Roman"/>
      <family val="1"/>
    </font>
    <font>
      <sz val="12"/>
      <name val="宋体"/>
      <family val="3"/>
      <charset val="134"/>
    </font>
    <font>
      <sz val="9"/>
      <name val="宋体"/>
      <family val="3"/>
      <charset val="134"/>
    </font>
    <font>
      <sz val="12"/>
      <name val="宋体"/>
      <family val="3"/>
      <charset val="134"/>
    </font>
    <font>
      <b/>
      <sz val="11"/>
      <color rgb="FFC00000"/>
      <name val="Times New Roman"/>
      <family val="1"/>
    </font>
    <font>
      <sz val="8"/>
      <name val="돋움"/>
      <family val="3"/>
      <charset val="129"/>
    </font>
    <font>
      <b/>
      <sz val="11"/>
      <name val="宋体"/>
      <family val="3"/>
      <charset val="134"/>
    </font>
    <font>
      <sz val="9"/>
      <name val="細明體"/>
      <family val="3"/>
      <charset val="136"/>
    </font>
    <font>
      <sz val="11"/>
      <color theme="1"/>
      <name val="Times New Roman"/>
      <family val="1"/>
    </font>
    <font>
      <b/>
      <sz val="11"/>
      <color rgb="FFFF0000"/>
      <name val="Times New Roman"/>
      <family val="1"/>
    </font>
  </fonts>
  <fills count="11">
    <fill>
      <patternFill patternType="none"/>
    </fill>
    <fill>
      <patternFill patternType="gray125"/>
    </fill>
    <fill>
      <patternFill patternType="solid">
        <fgColor rgb="FFE6E6E6"/>
        <bgColor indexed="64"/>
      </patternFill>
    </fill>
    <fill>
      <patternFill patternType="solid">
        <fgColor theme="6" tint="0.79992065187536243"/>
        <bgColor indexed="64"/>
      </patternFill>
    </fill>
    <fill>
      <patternFill patternType="solid">
        <fgColor theme="6" tint="0.79995117038483843"/>
        <bgColor indexed="64"/>
      </patternFill>
    </fill>
    <fill>
      <patternFill patternType="solid">
        <fgColor theme="9" tint="0.39994506668294322"/>
        <bgColor indexed="64"/>
      </patternFill>
    </fill>
    <fill>
      <patternFill patternType="solid">
        <fgColor theme="9" tint="0.39991454817346722"/>
        <bgColor indexed="64"/>
      </patternFill>
    </fill>
    <fill>
      <patternFill patternType="solid">
        <fgColor rgb="FFFFFF00"/>
        <bgColor indexed="64"/>
      </patternFill>
    </fill>
    <fill>
      <patternFill patternType="solid">
        <fgColor theme="9" tint="0.39997558519241921"/>
        <bgColor indexed="64"/>
      </patternFill>
    </fill>
    <fill>
      <patternFill patternType="solid">
        <fgColor rgb="FF00FFFF"/>
        <bgColor indexed="64"/>
      </patternFill>
    </fill>
    <fill>
      <patternFill patternType="solid">
        <fgColor theme="0" tint="-0.14999847407452621"/>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auto="1"/>
      </left>
      <right style="medium">
        <color indexed="64"/>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style="thin">
        <color auto="1"/>
      </right>
      <top style="thin">
        <color auto="1"/>
      </top>
      <bottom/>
      <diagonal/>
    </border>
    <border>
      <left style="medium">
        <color indexed="64"/>
      </left>
      <right style="medium">
        <color indexed="64"/>
      </right>
      <top style="thin">
        <color auto="1"/>
      </top>
      <bottom/>
      <diagonal/>
    </border>
    <border>
      <left/>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style="thin">
        <color auto="1"/>
      </top>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diagonal/>
    </border>
    <border>
      <left style="medium">
        <color indexed="64"/>
      </left>
      <right/>
      <top style="thin">
        <color indexed="64"/>
      </top>
      <bottom/>
      <diagonal/>
    </border>
  </borders>
  <cellStyleXfs count="3">
    <xf numFmtId="0" fontId="0" fillId="0" borderId="0">
      <alignment vertical="center"/>
    </xf>
    <xf numFmtId="0" fontId="3" fillId="0" borderId="0">
      <alignment vertical="center"/>
    </xf>
    <xf numFmtId="0" fontId="5" fillId="0" borderId="0">
      <alignment vertical="center"/>
    </xf>
  </cellStyleXfs>
  <cellXfs count="114">
    <xf numFmtId="0" fontId="0" fillId="0" borderId="0" xfId="0">
      <alignment vertical="center"/>
    </xf>
    <xf numFmtId="176" fontId="2" fillId="0" borderId="1" xfId="1" applyNumberFormat="1" applyFont="1" applyBorder="1" applyAlignment="1">
      <alignment horizontal="center" vertical="center" wrapText="1"/>
    </xf>
    <xf numFmtId="176" fontId="2" fillId="0" borderId="1" xfId="1" applyNumberFormat="1" applyFont="1" applyFill="1" applyBorder="1" applyAlignment="1">
      <alignment horizontal="center" vertical="center" wrapText="1"/>
    </xf>
    <xf numFmtId="9" fontId="2" fillId="0" borderId="1" xfId="1" applyNumberFormat="1" applyFont="1" applyBorder="1" applyAlignment="1">
      <alignment horizontal="center" vertical="center" wrapText="1"/>
    </xf>
    <xf numFmtId="176" fontId="1" fillId="2" borderId="1" xfId="1" applyNumberFormat="1" applyFont="1" applyFill="1" applyBorder="1" applyAlignment="1">
      <alignment vertical="center" wrapText="1"/>
    </xf>
    <xf numFmtId="176" fontId="2" fillId="5" borderId="1" xfId="1" applyNumberFormat="1" applyFont="1" applyFill="1" applyBorder="1" applyAlignment="1">
      <alignment horizontal="center" vertical="center" wrapText="1"/>
    </xf>
    <xf numFmtId="176" fontId="2" fillId="7" borderId="1" xfId="1" applyNumberFormat="1" applyFont="1" applyFill="1" applyBorder="1" applyAlignment="1">
      <alignment horizontal="center" vertical="center"/>
    </xf>
    <xf numFmtId="176" fontId="2" fillId="8" borderId="1" xfId="1" applyNumberFormat="1" applyFont="1" applyFill="1" applyBorder="1" applyAlignment="1">
      <alignment horizontal="center" vertical="center" wrapText="1"/>
    </xf>
    <xf numFmtId="176" fontId="2" fillId="0" borderId="1" xfId="1" applyNumberFormat="1" applyFont="1" applyBorder="1" applyAlignment="1">
      <alignment horizontal="center" vertical="center"/>
    </xf>
    <xf numFmtId="0" fontId="3" fillId="0" borderId="0" xfId="1" applyFont="1">
      <alignment vertical="center"/>
    </xf>
    <xf numFmtId="176" fontId="3" fillId="0" borderId="1" xfId="1" applyNumberFormat="1" applyFont="1" applyBorder="1" applyAlignment="1">
      <alignment horizontal="center" vertical="center"/>
    </xf>
    <xf numFmtId="176" fontId="3" fillId="0" borderId="0" xfId="1" applyNumberFormat="1" applyFont="1" applyAlignment="1">
      <alignment horizontal="center" vertical="center"/>
    </xf>
    <xf numFmtId="176" fontId="1" fillId="2" borderId="1" xfId="1" applyNumberFormat="1" applyFont="1" applyFill="1" applyBorder="1" applyAlignment="1">
      <alignment horizontal="center" vertical="center" wrapText="1"/>
    </xf>
    <xf numFmtId="176" fontId="2" fillId="8" borderId="4" xfId="1" applyNumberFormat="1" applyFont="1" applyFill="1" applyBorder="1" applyAlignment="1">
      <alignment horizontal="center" vertical="center" wrapText="1"/>
    </xf>
    <xf numFmtId="0" fontId="1" fillId="2" borderId="8" xfId="1" applyFont="1" applyFill="1" applyBorder="1" applyAlignment="1">
      <alignment horizontal="center" vertical="center" wrapText="1"/>
    </xf>
    <xf numFmtId="176" fontId="1" fillId="2" borderId="9" xfId="1" applyNumberFormat="1" applyFont="1" applyFill="1" applyBorder="1" applyAlignment="1">
      <alignment horizontal="center" vertical="center" wrapText="1"/>
    </xf>
    <xf numFmtId="176" fontId="2" fillId="0" borderId="8" xfId="1" applyNumberFormat="1" applyFont="1" applyBorder="1" applyAlignment="1">
      <alignment horizontal="center" vertical="center" wrapText="1"/>
    </xf>
    <xf numFmtId="176" fontId="2" fillId="0" borderId="9" xfId="1" applyNumberFormat="1" applyFont="1" applyBorder="1" applyAlignment="1">
      <alignment horizontal="center" vertical="center" wrapText="1"/>
    </xf>
    <xf numFmtId="176" fontId="3" fillId="0" borderId="8" xfId="1" applyNumberFormat="1" applyFont="1" applyBorder="1" applyAlignment="1">
      <alignment horizontal="center" vertical="center"/>
    </xf>
    <xf numFmtId="176" fontId="3" fillId="0" borderId="9" xfId="1" applyNumberFormat="1" applyFont="1" applyBorder="1" applyAlignment="1">
      <alignment horizontal="center" vertical="center"/>
    </xf>
    <xf numFmtId="9" fontId="2" fillId="0" borderId="8" xfId="1" applyNumberFormat="1" applyFont="1" applyBorder="1" applyAlignment="1">
      <alignment horizontal="center" vertical="center" wrapText="1"/>
    </xf>
    <xf numFmtId="9" fontId="2" fillId="0" borderId="9" xfId="1" applyNumberFormat="1" applyFont="1" applyBorder="1" applyAlignment="1">
      <alignment horizontal="center" vertical="center" wrapText="1"/>
    </xf>
    <xf numFmtId="176" fontId="1" fillId="2" borderId="8" xfId="1" applyNumberFormat="1" applyFont="1" applyFill="1" applyBorder="1" applyAlignment="1">
      <alignment vertical="center" wrapText="1"/>
    </xf>
    <xf numFmtId="176" fontId="1" fillId="2" borderId="9" xfId="1" applyNumberFormat="1" applyFont="1" applyFill="1" applyBorder="1" applyAlignment="1">
      <alignment vertical="center" wrapText="1"/>
    </xf>
    <xf numFmtId="176" fontId="2" fillId="0" borderId="9" xfId="1" applyNumberFormat="1" applyFont="1" applyFill="1" applyBorder="1" applyAlignment="1">
      <alignment horizontal="center" vertical="center" wrapText="1"/>
    </xf>
    <xf numFmtId="176" fontId="2" fillId="8" borderId="8" xfId="1" applyNumberFormat="1" applyFont="1" applyFill="1" applyBorder="1" applyAlignment="1">
      <alignment horizontal="center" vertical="center" wrapText="1"/>
    </xf>
    <xf numFmtId="176" fontId="2" fillId="8" borderId="9" xfId="1" applyNumberFormat="1" applyFont="1" applyFill="1" applyBorder="1" applyAlignment="1">
      <alignment horizontal="center" vertical="center" wrapText="1"/>
    </xf>
    <xf numFmtId="176" fontId="2" fillId="5" borderId="8" xfId="1" applyNumberFormat="1" applyFont="1" applyFill="1" applyBorder="1" applyAlignment="1">
      <alignment horizontal="center" vertical="center" wrapText="1"/>
    </xf>
    <xf numFmtId="176" fontId="2" fillId="5" borderId="9" xfId="1" applyNumberFormat="1" applyFont="1" applyFill="1" applyBorder="1" applyAlignment="1">
      <alignment horizontal="center" vertical="center" wrapText="1"/>
    </xf>
    <xf numFmtId="176" fontId="2" fillId="0" borderId="8" xfId="1" applyNumberFormat="1" applyFont="1" applyBorder="1" applyAlignment="1">
      <alignment horizontal="center" vertical="center"/>
    </xf>
    <xf numFmtId="176" fontId="2" fillId="0" borderId="9" xfId="1" applyNumberFormat="1" applyFont="1" applyBorder="1" applyAlignment="1">
      <alignment horizontal="center" vertical="center"/>
    </xf>
    <xf numFmtId="176" fontId="2" fillId="7" borderId="8" xfId="1" applyNumberFormat="1" applyFont="1" applyFill="1" applyBorder="1" applyAlignment="1">
      <alignment horizontal="center" vertical="center"/>
    </xf>
    <xf numFmtId="176" fontId="2" fillId="7" borderId="9" xfId="1" applyNumberFormat="1" applyFont="1" applyFill="1" applyBorder="1" applyAlignment="1">
      <alignment horizontal="center" vertical="center"/>
    </xf>
    <xf numFmtId="0" fontId="1" fillId="2" borderId="10" xfId="1" applyFont="1" applyFill="1" applyBorder="1" applyAlignment="1">
      <alignment horizontal="justify" vertical="center" wrapText="1"/>
    </xf>
    <xf numFmtId="0" fontId="1" fillId="2" borderId="11" xfId="1" applyFont="1" applyFill="1" applyBorder="1" applyAlignment="1">
      <alignment vertical="center" wrapText="1"/>
    </xf>
    <xf numFmtId="0" fontId="2" fillId="3" borderId="11" xfId="1" applyFont="1" applyFill="1" applyBorder="1" applyAlignment="1">
      <alignment horizontal="justify" vertical="center" wrapText="1"/>
    </xf>
    <xf numFmtId="0" fontId="2" fillId="4" borderId="11" xfId="1" applyFont="1" applyFill="1" applyBorder="1" applyAlignment="1">
      <alignment horizontal="justify" vertical="center" wrapText="1"/>
    </xf>
    <xf numFmtId="0" fontId="2" fillId="5" borderId="11" xfId="1" applyFont="1" applyFill="1" applyBorder="1" applyAlignment="1">
      <alignment horizontal="justify" vertical="center" wrapText="1"/>
    </xf>
    <xf numFmtId="0" fontId="2" fillId="6" borderId="11" xfId="1" applyFont="1" applyFill="1" applyBorder="1" applyAlignment="1">
      <alignment horizontal="justify" vertical="center" wrapText="1"/>
    </xf>
    <xf numFmtId="0" fontId="1" fillId="4" borderId="11" xfId="1" applyFont="1" applyFill="1" applyBorder="1" applyAlignment="1">
      <alignment horizontal="justify" vertical="center" wrapText="1"/>
    </xf>
    <xf numFmtId="0" fontId="1" fillId="5" borderId="11" xfId="1" applyFont="1" applyFill="1" applyBorder="1" applyAlignment="1">
      <alignment horizontal="justify" vertical="center" wrapText="1"/>
    </xf>
    <xf numFmtId="0" fontId="2" fillId="4" borderId="11" xfId="1" applyFont="1" applyFill="1" applyBorder="1" applyAlignment="1">
      <alignment horizontal="justify" vertical="center"/>
    </xf>
    <xf numFmtId="0" fontId="1" fillId="6" borderId="11" xfId="1" applyFont="1" applyFill="1" applyBorder="1" applyAlignment="1">
      <alignment horizontal="justify" vertical="center" wrapText="1"/>
    </xf>
    <xf numFmtId="0" fontId="2" fillId="7" borderId="11" xfId="1" applyFont="1" applyFill="1" applyBorder="1" applyAlignment="1">
      <alignment horizontal="justify" vertical="center"/>
    </xf>
    <xf numFmtId="0" fontId="1" fillId="2" borderId="13" xfId="1" applyFont="1" applyFill="1" applyBorder="1" applyAlignment="1">
      <alignment vertical="center" wrapText="1"/>
    </xf>
    <xf numFmtId="176" fontId="1" fillId="2" borderId="3" xfId="1" applyNumberFormat="1" applyFont="1" applyFill="1" applyBorder="1" applyAlignment="1">
      <alignment horizontal="center" vertical="center" wrapText="1"/>
    </xf>
    <xf numFmtId="176" fontId="2" fillId="0" borderId="2" xfId="1" applyNumberFormat="1" applyFont="1" applyBorder="1" applyAlignment="1">
      <alignment horizontal="center" vertical="center" wrapText="1"/>
    </xf>
    <xf numFmtId="0" fontId="1" fillId="2" borderId="17" xfId="1" applyFont="1" applyFill="1" applyBorder="1" applyAlignment="1">
      <alignment vertical="center" wrapText="1"/>
    </xf>
    <xf numFmtId="0" fontId="2" fillId="3" borderId="17" xfId="1" applyFont="1" applyFill="1" applyBorder="1" applyAlignment="1">
      <alignment horizontal="justify" vertical="center" wrapText="1"/>
    </xf>
    <xf numFmtId="0" fontId="2" fillId="4" borderId="17" xfId="1" applyFont="1" applyFill="1" applyBorder="1" applyAlignment="1">
      <alignment horizontal="justify" vertical="center" wrapText="1"/>
    </xf>
    <xf numFmtId="0" fontId="2" fillId="5" borderId="17" xfId="1" applyFont="1" applyFill="1" applyBorder="1" applyAlignment="1">
      <alignment horizontal="justify" vertical="center" wrapText="1"/>
    </xf>
    <xf numFmtId="0" fontId="2" fillId="6" borderId="17" xfId="1" applyFont="1" applyFill="1" applyBorder="1" applyAlignment="1">
      <alignment horizontal="justify" vertical="center" wrapText="1"/>
    </xf>
    <xf numFmtId="0" fontId="1" fillId="4" borderId="17" xfId="1" applyFont="1" applyFill="1" applyBorder="1" applyAlignment="1">
      <alignment horizontal="justify" vertical="center" wrapText="1"/>
    </xf>
    <xf numFmtId="0" fontId="1" fillId="6" borderId="17" xfId="1" applyFont="1" applyFill="1" applyBorder="1" applyAlignment="1">
      <alignment horizontal="justify" vertical="center" wrapText="1"/>
    </xf>
    <xf numFmtId="0" fontId="2" fillId="7" borderId="17" xfId="1" applyFont="1" applyFill="1" applyBorder="1" applyAlignment="1">
      <alignment horizontal="justify" vertical="center"/>
    </xf>
    <xf numFmtId="176" fontId="2" fillId="0" borderId="19" xfId="1" applyNumberFormat="1" applyFont="1" applyBorder="1" applyAlignment="1">
      <alignment horizontal="center" vertical="center" wrapText="1"/>
    </xf>
    <xf numFmtId="0" fontId="1" fillId="5" borderId="17" xfId="1" applyFont="1" applyFill="1" applyBorder="1" applyAlignment="1">
      <alignment horizontal="justify" vertical="center" wrapText="1"/>
    </xf>
    <xf numFmtId="0" fontId="1" fillId="2" borderId="14" xfId="1" applyFont="1" applyFill="1" applyBorder="1" applyAlignment="1">
      <alignment horizontal="justify" vertical="center" wrapText="1"/>
    </xf>
    <xf numFmtId="176" fontId="2" fillId="8" borderId="17" xfId="1" applyNumberFormat="1" applyFont="1" applyFill="1" applyBorder="1" applyAlignment="1">
      <alignment horizontal="center" vertical="center" wrapText="1"/>
    </xf>
    <xf numFmtId="176" fontId="2" fillId="8" borderId="20" xfId="1" applyNumberFormat="1" applyFont="1" applyFill="1" applyBorder="1" applyAlignment="1">
      <alignment horizontal="center" vertical="center" wrapText="1"/>
    </xf>
    <xf numFmtId="176" fontId="1" fillId="2" borderId="22" xfId="1" applyNumberFormat="1" applyFont="1" applyFill="1" applyBorder="1" applyAlignment="1">
      <alignment horizontal="center" vertical="center" wrapText="1"/>
    </xf>
    <xf numFmtId="176" fontId="2" fillId="0" borderId="22" xfId="1" applyNumberFormat="1" applyFont="1" applyBorder="1" applyAlignment="1">
      <alignment horizontal="center" vertical="center" wrapText="1"/>
    </xf>
    <xf numFmtId="9" fontId="2" fillId="0" borderId="22" xfId="1" applyNumberFormat="1" applyFont="1" applyBorder="1" applyAlignment="1">
      <alignment horizontal="center" vertical="center" wrapText="1"/>
    </xf>
    <xf numFmtId="176" fontId="1" fillId="2" borderId="22" xfId="1" applyNumberFormat="1" applyFont="1" applyFill="1" applyBorder="1" applyAlignment="1">
      <alignment vertical="center" wrapText="1"/>
    </xf>
    <xf numFmtId="176" fontId="2" fillId="8" borderId="22" xfId="1" applyNumberFormat="1" applyFont="1" applyFill="1" applyBorder="1" applyAlignment="1">
      <alignment horizontal="center" vertical="center" wrapText="1"/>
    </xf>
    <xf numFmtId="176" fontId="2" fillId="5" borderId="22" xfId="1" applyNumberFormat="1" applyFont="1" applyFill="1" applyBorder="1" applyAlignment="1">
      <alignment horizontal="center" vertical="center" wrapText="1"/>
    </xf>
    <xf numFmtId="176" fontId="2" fillId="0" borderId="22" xfId="1" applyNumberFormat="1" applyFont="1" applyBorder="1" applyAlignment="1">
      <alignment horizontal="center" vertical="center"/>
    </xf>
    <xf numFmtId="176" fontId="1" fillId="2" borderId="20" xfId="1" applyNumberFormat="1" applyFont="1" applyFill="1" applyBorder="1" applyAlignment="1">
      <alignment horizontal="center" vertical="center" wrapText="1"/>
    </xf>
    <xf numFmtId="0" fontId="2" fillId="7" borderId="25" xfId="1" applyFont="1" applyFill="1" applyBorder="1" applyAlignment="1">
      <alignment horizontal="justify" vertical="center"/>
    </xf>
    <xf numFmtId="0" fontId="2" fillId="5" borderId="12" xfId="1" applyFont="1" applyFill="1" applyBorder="1" applyAlignment="1">
      <alignment horizontal="justify" vertical="center" wrapText="1"/>
    </xf>
    <xf numFmtId="0" fontId="1" fillId="2" borderId="21" xfId="1" applyFont="1" applyFill="1" applyBorder="1" applyAlignment="1">
      <alignment vertical="center" wrapText="1"/>
    </xf>
    <xf numFmtId="0" fontId="2" fillId="5" borderId="27" xfId="1" applyFont="1" applyFill="1" applyBorder="1" applyAlignment="1">
      <alignment horizontal="justify" vertical="center" wrapText="1"/>
    </xf>
    <xf numFmtId="0" fontId="2" fillId="4" borderId="3" xfId="1" applyFont="1" applyFill="1" applyBorder="1" applyAlignment="1">
      <alignment horizontal="justify" vertical="center"/>
    </xf>
    <xf numFmtId="176" fontId="2" fillId="0" borderId="24" xfId="1" applyNumberFormat="1" applyFont="1" applyBorder="1" applyAlignment="1">
      <alignment horizontal="center" vertical="center"/>
    </xf>
    <xf numFmtId="176" fontId="2" fillId="0" borderId="28" xfId="1" applyNumberFormat="1" applyFont="1" applyBorder="1" applyAlignment="1">
      <alignment horizontal="center" vertical="center"/>
    </xf>
    <xf numFmtId="0" fontId="2" fillId="5" borderId="29" xfId="1" applyFont="1" applyFill="1" applyBorder="1" applyAlignment="1">
      <alignment horizontal="justify" vertical="center" wrapText="1"/>
    </xf>
    <xf numFmtId="176" fontId="2" fillId="0" borderId="30" xfId="1" applyNumberFormat="1" applyFont="1" applyBorder="1" applyAlignment="1">
      <alignment horizontal="center" vertical="center"/>
    </xf>
    <xf numFmtId="176" fontId="2" fillId="7" borderId="30" xfId="1" applyNumberFormat="1" applyFont="1" applyFill="1" applyBorder="1" applyAlignment="1">
      <alignment horizontal="center" vertical="center"/>
    </xf>
    <xf numFmtId="176" fontId="2" fillId="7" borderId="24" xfId="1" applyNumberFormat="1" applyFont="1" applyFill="1" applyBorder="1" applyAlignment="1">
      <alignment horizontal="center" vertical="center"/>
    </xf>
    <xf numFmtId="176" fontId="2" fillId="7" borderId="28" xfId="1" applyNumberFormat="1" applyFont="1" applyFill="1" applyBorder="1" applyAlignment="1">
      <alignment horizontal="center" vertical="center"/>
    </xf>
    <xf numFmtId="176" fontId="2" fillId="7" borderId="22" xfId="1" applyNumberFormat="1" applyFont="1" applyFill="1" applyBorder="1" applyAlignment="1">
      <alignment horizontal="center" vertical="center"/>
    </xf>
    <xf numFmtId="0" fontId="2" fillId="4" borderId="25" xfId="1" applyFont="1" applyFill="1" applyBorder="1" applyAlignment="1">
      <alignment horizontal="justify" vertical="center"/>
    </xf>
    <xf numFmtId="9" fontId="2" fillId="8" borderId="8" xfId="1" applyNumberFormat="1" applyFont="1" applyFill="1" applyBorder="1" applyAlignment="1">
      <alignment horizontal="center" vertical="center" wrapText="1"/>
    </xf>
    <xf numFmtId="9" fontId="2" fillId="8" borderId="1" xfId="1" applyNumberFormat="1" applyFont="1" applyFill="1" applyBorder="1" applyAlignment="1">
      <alignment horizontal="center" vertical="center" wrapText="1"/>
    </xf>
    <xf numFmtId="9" fontId="2" fillId="8" borderId="9" xfId="1" applyNumberFormat="1" applyFont="1" applyFill="1" applyBorder="1" applyAlignment="1">
      <alignment horizontal="center" vertical="center" wrapText="1"/>
    </xf>
    <xf numFmtId="176" fontId="3" fillId="0" borderId="8" xfId="1" applyNumberFormat="1" applyBorder="1" applyAlignment="1">
      <alignment horizontal="center" vertical="center"/>
    </xf>
    <xf numFmtId="176" fontId="3" fillId="0" borderId="1" xfId="1" applyNumberFormat="1" applyBorder="1" applyAlignment="1">
      <alignment horizontal="center" vertical="center"/>
    </xf>
    <xf numFmtId="176" fontId="3" fillId="0" borderId="9" xfId="1" applyNumberFormat="1" applyBorder="1" applyAlignment="1">
      <alignment horizontal="center" vertical="center"/>
    </xf>
    <xf numFmtId="176" fontId="3" fillId="0" borderId="0" xfId="1" applyNumberFormat="1" applyAlignment="1">
      <alignment horizontal="center" vertical="center"/>
    </xf>
    <xf numFmtId="0" fontId="3" fillId="0" borderId="0" xfId="1">
      <alignment vertical="center"/>
    </xf>
    <xf numFmtId="0" fontId="2" fillId="8" borderId="17" xfId="1" applyFont="1" applyFill="1" applyBorder="1" applyAlignment="1">
      <alignment horizontal="justify" vertical="center" wrapText="1"/>
    </xf>
    <xf numFmtId="0" fontId="2" fillId="4" borderId="17" xfId="1" applyFont="1" applyFill="1" applyBorder="1" applyAlignment="1">
      <alignment horizontal="justify" vertical="center"/>
    </xf>
    <xf numFmtId="0" fontId="2" fillId="7" borderId="31" xfId="1" applyFont="1" applyFill="1" applyBorder="1" applyAlignment="1">
      <alignment horizontal="justify" vertical="center"/>
    </xf>
    <xf numFmtId="0" fontId="2" fillId="5" borderId="18" xfId="1" applyFont="1" applyFill="1" applyBorder="1" applyAlignment="1">
      <alignment horizontal="justify" vertical="center" wrapText="1"/>
    </xf>
    <xf numFmtId="176" fontId="3" fillId="0" borderId="22" xfId="1" applyNumberFormat="1" applyBorder="1" applyAlignment="1">
      <alignment horizontal="center" vertical="center"/>
    </xf>
    <xf numFmtId="176" fontId="10" fillId="8" borderId="1" xfId="1" applyNumberFormat="1" applyFont="1" applyFill="1" applyBorder="1" applyAlignment="1">
      <alignment horizontal="center" vertical="center" wrapText="1"/>
    </xf>
    <xf numFmtId="0" fontId="6" fillId="2" borderId="5" xfId="1" applyFont="1" applyFill="1" applyBorder="1" applyAlignment="1">
      <alignment horizontal="center" vertical="top" wrapText="1"/>
    </xf>
    <xf numFmtId="0" fontId="6" fillId="2" borderId="6" xfId="1" applyFont="1" applyFill="1" applyBorder="1" applyAlignment="1">
      <alignment horizontal="center" vertical="top" wrapText="1"/>
    </xf>
    <xf numFmtId="0" fontId="6" fillId="2" borderId="7" xfId="1" applyFont="1" applyFill="1" applyBorder="1" applyAlignment="1">
      <alignment horizontal="center" vertical="top" wrapText="1"/>
    </xf>
    <xf numFmtId="0" fontId="2" fillId="5" borderId="18" xfId="1" applyFont="1" applyFill="1" applyBorder="1" applyAlignment="1">
      <alignment horizontal="left" vertical="center" wrapText="1"/>
    </xf>
    <xf numFmtId="0" fontId="2" fillId="5" borderId="26" xfId="1" applyFont="1" applyFill="1" applyBorder="1" applyAlignment="1">
      <alignment horizontal="left" vertical="center" wrapText="1"/>
    </xf>
    <xf numFmtId="0" fontId="2" fillId="5" borderId="23" xfId="1" applyFont="1" applyFill="1" applyBorder="1" applyAlignment="1">
      <alignment horizontal="left" vertical="center" wrapText="1"/>
    </xf>
    <xf numFmtId="0" fontId="6" fillId="2" borderId="14" xfId="1" applyFont="1" applyFill="1" applyBorder="1" applyAlignment="1">
      <alignment horizontal="center" vertical="top" wrapText="1"/>
    </xf>
    <xf numFmtId="0" fontId="6" fillId="2" borderId="15" xfId="1" applyFont="1" applyFill="1" applyBorder="1" applyAlignment="1">
      <alignment horizontal="center" vertical="top" wrapText="1"/>
    </xf>
    <xf numFmtId="0" fontId="6" fillId="2" borderId="16" xfId="1" applyFont="1" applyFill="1" applyBorder="1" applyAlignment="1">
      <alignment horizontal="center" vertical="top" wrapText="1"/>
    </xf>
    <xf numFmtId="0" fontId="1" fillId="5" borderId="18" xfId="1" applyFont="1" applyFill="1" applyBorder="1" applyAlignment="1">
      <alignment horizontal="left" vertical="center" wrapText="1"/>
    </xf>
    <xf numFmtId="0" fontId="2" fillId="5" borderId="18" xfId="1" applyFont="1" applyFill="1" applyBorder="1" applyAlignment="1">
      <alignment horizontal="center" vertical="center" wrapText="1"/>
    </xf>
    <xf numFmtId="0" fontId="2" fillId="5" borderId="26" xfId="1" applyFont="1" applyFill="1" applyBorder="1" applyAlignment="1">
      <alignment horizontal="center" vertical="center" wrapText="1"/>
    </xf>
    <xf numFmtId="0" fontId="2" fillId="5" borderId="23" xfId="1" applyFont="1" applyFill="1" applyBorder="1" applyAlignment="1">
      <alignment horizontal="center" vertical="center" wrapText="1"/>
    </xf>
    <xf numFmtId="0" fontId="6" fillId="9" borderId="5" xfId="1" applyFont="1" applyFill="1" applyBorder="1" applyAlignment="1">
      <alignment horizontal="center" vertical="top" wrapText="1"/>
    </xf>
    <xf numFmtId="0" fontId="6" fillId="9" borderId="6" xfId="1" applyFont="1" applyFill="1" applyBorder="1" applyAlignment="1">
      <alignment horizontal="center" vertical="top" wrapText="1"/>
    </xf>
    <xf numFmtId="0" fontId="6" fillId="9" borderId="7" xfId="1" applyFont="1" applyFill="1" applyBorder="1" applyAlignment="1">
      <alignment horizontal="center" vertical="top" wrapText="1"/>
    </xf>
    <xf numFmtId="176" fontId="1" fillId="10" borderId="1" xfId="1" applyNumberFormat="1" applyFont="1" applyFill="1" applyBorder="1" applyAlignment="1">
      <alignment horizontal="center" vertical="center" wrapText="1"/>
    </xf>
    <xf numFmtId="176" fontId="1" fillId="10" borderId="9" xfId="1" applyNumberFormat="1" applyFont="1" applyFill="1" applyBorder="1" applyAlignment="1">
      <alignment horizontal="center" vertical="center" wrapText="1"/>
    </xf>
  </cellXfs>
  <cellStyles count="3">
    <cellStyle name="Normal" xfId="0" builtinId="0"/>
    <cellStyle name="常规 2" xfId="1" xr:uid="{00000000-0005-0000-0000-000002000000}"/>
    <cellStyle name="標準 2" xfId="2" xr:uid="{00000000-0005-0000-0000-00000000000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4"/>
  <sheetViews>
    <sheetView tabSelected="1" topLeftCell="O1" zoomScale="60" zoomScaleNormal="60" workbookViewId="0">
      <pane ySplit="1" topLeftCell="A2" activePane="bottomLeft" state="frozen"/>
      <selection pane="bottomLeft" activeCell="Z19" sqref="Z19"/>
    </sheetView>
  </sheetViews>
  <sheetFormatPr defaultColWidth="9" defaultRowHeight="15"/>
  <cols>
    <col min="1" max="1" width="62.08203125" style="9" customWidth="1"/>
    <col min="2" max="2" width="15.58203125" style="88" customWidth="1"/>
    <col min="3" max="4" width="15.58203125" style="89" customWidth="1"/>
    <col min="5" max="5" width="15.58203125" style="88" customWidth="1"/>
    <col min="6" max="7" width="15.58203125" style="89" customWidth="1"/>
    <col min="8" max="8" width="15.58203125" style="88" customWidth="1"/>
    <col min="9" max="10" width="15.58203125" style="89" customWidth="1"/>
    <col min="11" max="11" width="15.58203125" style="88" customWidth="1"/>
    <col min="12" max="13" width="15.58203125" style="89" customWidth="1"/>
    <col min="14" max="14" width="15.58203125" style="11" customWidth="1"/>
    <col min="15" max="16" width="15.58203125" style="9" customWidth="1"/>
    <col min="17" max="17" width="15.58203125" style="11" customWidth="1"/>
    <col min="18" max="19" width="15.58203125" style="9" customWidth="1"/>
    <col min="20" max="20" width="15.58203125" style="88" customWidth="1"/>
    <col min="21" max="22" width="15.58203125" style="89" customWidth="1"/>
    <col min="23" max="16384" width="9" style="9"/>
  </cols>
  <sheetData>
    <row r="1" spans="1:22" ht="14.25" customHeight="1">
      <c r="A1" s="57" t="s">
        <v>70</v>
      </c>
      <c r="B1" s="96" t="s">
        <v>88</v>
      </c>
      <c r="C1" s="97"/>
      <c r="D1" s="98"/>
      <c r="E1" s="102" t="s">
        <v>97</v>
      </c>
      <c r="F1" s="103"/>
      <c r="G1" s="103"/>
      <c r="H1" s="103"/>
      <c r="I1" s="103"/>
      <c r="J1" s="104"/>
      <c r="K1" s="96" t="s">
        <v>101</v>
      </c>
      <c r="L1" s="97"/>
      <c r="M1" s="98"/>
      <c r="N1" s="96" t="s">
        <v>115</v>
      </c>
      <c r="O1" s="97"/>
      <c r="P1" s="98"/>
      <c r="Q1" s="96" t="s">
        <v>121</v>
      </c>
      <c r="R1" s="97"/>
      <c r="S1" s="98"/>
      <c r="T1" s="96" t="s">
        <v>127</v>
      </c>
      <c r="U1" s="97"/>
      <c r="V1" s="98"/>
    </row>
    <row r="2" spans="1:22" ht="42">
      <c r="A2" s="47" t="s">
        <v>68</v>
      </c>
      <c r="B2" s="14" t="s">
        <v>59</v>
      </c>
      <c r="C2" s="12" t="s">
        <v>57</v>
      </c>
      <c r="D2" s="15" t="s">
        <v>71</v>
      </c>
      <c r="E2" s="14" t="s">
        <v>59</v>
      </c>
      <c r="F2" s="12" t="s">
        <v>57</v>
      </c>
      <c r="G2" s="15" t="s">
        <v>71</v>
      </c>
      <c r="H2" s="14" t="s">
        <v>98</v>
      </c>
      <c r="I2" s="12" t="s">
        <v>57</v>
      </c>
      <c r="J2" s="15" t="s">
        <v>71</v>
      </c>
      <c r="K2" s="14" t="s">
        <v>59</v>
      </c>
      <c r="L2" s="12" t="s">
        <v>57</v>
      </c>
      <c r="M2" s="15" t="s">
        <v>71</v>
      </c>
      <c r="N2" s="14" t="s">
        <v>59</v>
      </c>
      <c r="O2" s="12" t="s">
        <v>57</v>
      </c>
      <c r="P2" s="15" t="s">
        <v>71</v>
      </c>
      <c r="Q2" s="14" t="s">
        <v>59</v>
      </c>
      <c r="R2" s="12" t="s">
        <v>57</v>
      </c>
      <c r="S2" s="15" t="s">
        <v>71</v>
      </c>
      <c r="T2" s="14" t="s">
        <v>59</v>
      </c>
      <c r="U2" s="12" t="s">
        <v>57</v>
      </c>
      <c r="V2" s="15" t="s">
        <v>71</v>
      </c>
    </row>
    <row r="3" spans="1:22">
      <c r="A3" s="48" t="s">
        <v>1</v>
      </c>
      <c r="B3" s="16">
        <v>4</v>
      </c>
      <c r="C3" s="1">
        <v>4</v>
      </c>
      <c r="D3" s="17">
        <v>4</v>
      </c>
      <c r="E3" s="16">
        <v>4</v>
      </c>
      <c r="F3" s="1">
        <v>4</v>
      </c>
      <c r="G3" s="17">
        <v>4</v>
      </c>
      <c r="H3" s="16">
        <v>4</v>
      </c>
      <c r="I3" s="1">
        <v>4</v>
      </c>
      <c r="J3" s="17">
        <v>4</v>
      </c>
      <c r="K3" s="16">
        <v>4</v>
      </c>
      <c r="L3" s="1">
        <v>4</v>
      </c>
      <c r="M3" s="17">
        <v>4</v>
      </c>
      <c r="N3" s="16">
        <v>4</v>
      </c>
      <c r="O3" s="1">
        <v>4</v>
      </c>
      <c r="P3" s="17">
        <v>4</v>
      </c>
      <c r="Q3" s="16">
        <v>4</v>
      </c>
      <c r="R3" s="1">
        <v>4</v>
      </c>
      <c r="S3" s="17">
        <v>4</v>
      </c>
      <c r="T3" s="16">
        <v>4</v>
      </c>
      <c r="U3" s="1">
        <v>4</v>
      </c>
      <c r="V3" s="17">
        <v>4</v>
      </c>
    </row>
    <row r="4" spans="1:22">
      <c r="A4" s="48" t="s">
        <v>2</v>
      </c>
      <c r="B4" s="16">
        <v>100</v>
      </c>
      <c r="C4" s="1">
        <v>100</v>
      </c>
      <c r="D4" s="17">
        <v>100</v>
      </c>
      <c r="E4" s="16">
        <v>100</v>
      </c>
      <c r="F4" s="1">
        <v>100</v>
      </c>
      <c r="G4" s="17">
        <v>100</v>
      </c>
      <c r="H4" s="16">
        <v>100</v>
      </c>
      <c r="I4" s="1">
        <v>100</v>
      </c>
      <c r="J4" s="17">
        <v>100</v>
      </c>
      <c r="K4" s="16">
        <v>100</v>
      </c>
      <c r="L4" s="1">
        <v>100</v>
      </c>
      <c r="M4" s="17">
        <v>100</v>
      </c>
      <c r="N4" s="16">
        <v>100</v>
      </c>
      <c r="O4" s="1">
        <v>100</v>
      </c>
      <c r="P4" s="17">
        <v>100</v>
      </c>
      <c r="Q4" s="16">
        <v>100</v>
      </c>
      <c r="R4" s="1">
        <v>100</v>
      </c>
      <c r="S4" s="17">
        <v>100</v>
      </c>
      <c r="T4" s="16">
        <v>100</v>
      </c>
      <c r="U4" s="1">
        <v>100</v>
      </c>
      <c r="V4" s="17">
        <v>100</v>
      </c>
    </row>
    <row r="5" spans="1:22">
      <c r="A5" s="48" t="s">
        <v>3</v>
      </c>
      <c r="B5" s="85" t="s">
        <v>4</v>
      </c>
      <c r="C5" s="86" t="s">
        <v>4</v>
      </c>
      <c r="D5" s="87" t="s">
        <v>4</v>
      </c>
      <c r="E5" s="85" t="s">
        <v>4</v>
      </c>
      <c r="F5" s="86" t="s">
        <v>4</v>
      </c>
      <c r="G5" s="87" t="s">
        <v>4</v>
      </c>
      <c r="H5" s="85" t="s">
        <v>4</v>
      </c>
      <c r="I5" s="86" t="s">
        <v>4</v>
      </c>
      <c r="J5" s="87" t="s">
        <v>4</v>
      </c>
      <c r="K5" s="85" t="s">
        <v>4</v>
      </c>
      <c r="L5" s="86" t="s">
        <v>4</v>
      </c>
      <c r="M5" s="87" t="s">
        <v>4</v>
      </c>
      <c r="N5" s="18" t="s">
        <v>4</v>
      </c>
      <c r="O5" s="10" t="s">
        <v>4</v>
      </c>
      <c r="P5" s="19" t="s">
        <v>4</v>
      </c>
      <c r="Q5" s="18" t="s">
        <v>4</v>
      </c>
      <c r="R5" s="10" t="s">
        <v>4</v>
      </c>
      <c r="S5" s="19" t="s">
        <v>4</v>
      </c>
      <c r="T5" s="85" t="s">
        <v>4</v>
      </c>
      <c r="U5" s="86" t="s">
        <v>4</v>
      </c>
      <c r="V5" s="87" t="s">
        <v>4</v>
      </c>
    </row>
    <row r="6" spans="1:22">
      <c r="A6" s="48" t="s">
        <v>5</v>
      </c>
      <c r="B6" s="16" t="s">
        <v>4</v>
      </c>
      <c r="C6" s="1" t="s">
        <v>4</v>
      </c>
      <c r="D6" s="17" t="s">
        <v>4</v>
      </c>
      <c r="E6" s="16" t="s">
        <v>4</v>
      </c>
      <c r="F6" s="1" t="s">
        <v>4</v>
      </c>
      <c r="G6" s="17" t="s">
        <v>4</v>
      </c>
      <c r="H6" s="16" t="s">
        <v>4</v>
      </c>
      <c r="I6" s="1" t="s">
        <v>4</v>
      </c>
      <c r="J6" s="17" t="s">
        <v>4</v>
      </c>
      <c r="K6" s="16" t="s">
        <v>4</v>
      </c>
      <c r="L6" s="1" t="s">
        <v>4</v>
      </c>
      <c r="M6" s="17" t="s">
        <v>4</v>
      </c>
      <c r="N6" s="16" t="s">
        <v>4</v>
      </c>
      <c r="O6" s="1" t="s">
        <v>4</v>
      </c>
      <c r="P6" s="17" t="s">
        <v>4</v>
      </c>
      <c r="Q6" s="16" t="s">
        <v>4</v>
      </c>
      <c r="R6" s="1" t="s">
        <v>4</v>
      </c>
      <c r="S6" s="17" t="s">
        <v>4</v>
      </c>
      <c r="T6" s="16" t="s">
        <v>4</v>
      </c>
      <c r="U6" s="1" t="s">
        <v>4</v>
      </c>
      <c r="V6" s="17" t="s">
        <v>4</v>
      </c>
    </row>
    <row r="7" spans="1:22">
      <c r="A7" s="48" t="s">
        <v>6</v>
      </c>
      <c r="B7" s="85" t="s">
        <v>4</v>
      </c>
      <c r="C7" s="86" t="s">
        <v>4</v>
      </c>
      <c r="D7" s="87" t="s">
        <v>4</v>
      </c>
      <c r="E7" s="85" t="s">
        <v>4</v>
      </c>
      <c r="F7" s="86" t="s">
        <v>4</v>
      </c>
      <c r="G7" s="87" t="s">
        <v>4</v>
      </c>
      <c r="H7" s="85" t="s">
        <v>4</v>
      </c>
      <c r="I7" s="86" t="s">
        <v>4</v>
      </c>
      <c r="J7" s="87" t="s">
        <v>4</v>
      </c>
      <c r="K7" s="85" t="s">
        <v>4</v>
      </c>
      <c r="L7" s="86" t="s">
        <v>4</v>
      </c>
      <c r="M7" s="87" t="s">
        <v>4</v>
      </c>
      <c r="N7" s="18" t="s">
        <v>4</v>
      </c>
      <c r="O7" s="10" t="s">
        <v>4</v>
      </c>
      <c r="P7" s="19" t="s">
        <v>4</v>
      </c>
      <c r="Q7" s="18" t="s">
        <v>4</v>
      </c>
      <c r="R7" s="10" t="s">
        <v>4</v>
      </c>
      <c r="S7" s="19" t="s">
        <v>4</v>
      </c>
      <c r="T7" s="85" t="s">
        <v>4</v>
      </c>
      <c r="U7" s="86" t="s">
        <v>4</v>
      </c>
      <c r="V7" s="87" t="s">
        <v>4</v>
      </c>
    </row>
    <row r="8" spans="1:22">
      <c r="A8" s="90" t="s">
        <v>7</v>
      </c>
      <c r="B8" s="82">
        <v>0.01</v>
      </c>
      <c r="C8" s="83">
        <v>0.01</v>
      </c>
      <c r="D8" s="84">
        <v>0.01</v>
      </c>
      <c r="E8" s="82">
        <v>0.1</v>
      </c>
      <c r="F8" s="83">
        <v>0.1</v>
      </c>
      <c r="G8" s="84">
        <v>0.1</v>
      </c>
      <c r="H8" s="82">
        <v>0.01</v>
      </c>
      <c r="I8" s="83">
        <v>0.01</v>
      </c>
      <c r="J8" s="84">
        <v>0.01</v>
      </c>
      <c r="K8" s="82">
        <v>0.01</v>
      </c>
      <c r="L8" s="83">
        <v>0.01</v>
      </c>
      <c r="M8" s="84">
        <v>0.01</v>
      </c>
      <c r="N8" s="82">
        <v>0.01</v>
      </c>
      <c r="O8" s="83">
        <v>0.01</v>
      </c>
      <c r="P8" s="84">
        <v>0.01</v>
      </c>
      <c r="Q8" s="82">
        <v>0.01</v>
      </c>
      <c r="R8" s="83">
        <v>0.01</v>
      </c>
      <c r="S8" s="84">
        <v>0.01</v>
      </c>
      <c r="T8" s="20">
        <v>0.1</v>
      </c>
      <c r="U8" s="3">
        <v>0.1</v>
      </c>
      <c r="V8" s="21">
        <v>0.1</v>
      </c>
    </row>
    <row r="9" spans="1:22">
      <c r="A9" s="48"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c r="Q9" s="16" t="s">
        <v>9</v>
      </c>
      <c r="R9" s="1" t="s">
        <v>9</v>
      </c>
      <c r="S9" s="17" t="s">
        <v>9</v>
      </c>
      <c r="T9" s="16" t="s">
        <v>9</v>
      </c>
      <c r="U9" s="1" t="s">
        <v>9</v>
      </c>
      <c r="V9" s="17" t="s">
        <v>9</v>
      </c>
    </row>
    <row r="10" spans="1:22">
      <c r="A10" s="48" t="s">
        <v>10</v>
      </c>
      <c r="B10" s="16">
        <v>3</v>
      </c>
      <c r="C10" s="1">
        <v>3</v>
      </c>
      <c r="D10" s="17">
        <v>3</v>
      </c>
      <c r="E10" s="16">
        <v>3</v>
      </c>
      <c r="F10" s="1">
        <v>3</v>
      </c>
      <c r="G10" s="17">
        <v>3</v>
      </c>
      <c r="H10" s="16">
        <v>3</v>
      </c>
      <c r="I10" s="1">
        <v>3</v>
      </c>
      <c r="J10" s="17">
        <v>3</v>
      </c>
      <c r="K10" s="16">
        <v>3</v>
      </c>
      <c r="L10" s="1">
        <v>3</v>
      </c>
      <c r="M10" s="17">
        <v>3</v>
      </c>
      <c r="N10" s="16">
        <v>3</v>
      </c>
      <c r="O10" s="1">
        <v>3</v>
      </c>
      <c r="P10" s="17">
        <v>3</v>
      </c>
      <c r="Q10" s="16">
        <v>3</v>
      </c>
      <c r="R10" s="1">
        <v>3</v>
      </c>
      <c r="S10" s="17">
        <v>3</v>
      </c>
      <c r="T10" s="16">
        <v>3</v>
      </c>
      <c r="U10" s="1">
        <v>3</v>
      </c>
      <c r="V10" s="17">
        <v>3</v>
      </c>
    </row>
    <row r="11" spans="1:22">
      <c r="A11" s="47" t="s">
        <v>11</v>
      </c>
      <c r="B11" s="22"/>
      <c r="C11" s="4"/>
      <c r="D11" s="23"/>
      <c r="E11" s="22"/>
      <c r="F11" s="4"/>
      <c r="G11" s="23"/>
      <c r="H11" s="22"/>
      <c r="I11" s="4"/>
      <c r="J11" s="23"/>
      <c r="K11" s="22"/>
      <c r="L11" s="4"/>
      <c r="M11" s="23"/>
      <c r="N11" s="22"/>
      <c r="O11" s="4"/>
      <c r="P11" s="23"/>
      <c r="Q11" s="22"/>
      <c r="R11" s="4"/>
      <c r="S11" s="23"/>
      <c r="T11" s="22"/>
      <c r="U11" s="4"/>
      <c r="V11" s="23"/>
    </row>
    <row r="12" spans="1:22" ht="15" customHeight="1">
      <c r="A12" s="48" t="s">
        <v>12</v>
      </c>
      <c r="B12" s="16">
        <v>192</v>
      </c>
      <c r="C12" s="1">
        <v>192</v>
      </c>
      <c r="D12" s="17">
        <v>192</v>
      </c>
      <c r="E12" s="16">
        <v>192</v>
      </c>
      <c r="F12" s="1">
        <v>192</v>
      </c>
      <c r="G12" s="17">
        <v>192</v>
      </c>
      <c r="H12" s="16">
        <v>192</v>
      </c>
      <c r="I12" s="1">
        <v>192</v>
      </c>
      <c r="J12" s="17">
        <v>192</v>
      </c>
      <c r="K12" s="16">
        <v>192</v>
      </c>
      <c r="L12" s="1">
        <v>192</v>
      </c>
      <c r="M12" s="17">
        <v>192</v>
      </c>
      <c r="N12" s="16">
        <v>192</v>
      </c>
      <c r="O12" s="1">
        <v>192</v>
      </c>
      <c r="P12" s="17">
        <v>192</v>
      </c>
      <c r="Q12" s="16">
        <v>192</v>
      </c>
      <c r="R12" s="1">
        <v>192</v>
      </c>
      <c r="S12" s="17">
        <v>192</v>
      </c>
      <c r="T12" s="16">
        <v>192</v>
      </c>
      <c r="U12" s="1">
        <v>192</v>
      </c>
      <c r="V12" s="17">
        <v>192</v>
      </c>
    </row>
    <row r="13" spans="1:22">
      <c r="A13" s="48" t="s">
        <v>13</v>
      </c>
      <c r="B13" s="16">
        <v>64</v>
      </c>
      <c r="C13" s="1">
        <v>64</v>
      </c>
      <c r="D13" s="17">
        <v>64</v>
      </c>
      <c r="E13" s="16">
        <v>64</v>
      </c>
      <c r="F13" s="1">
        <v>64</v>
      </c>
      <c r="G13" s="17">
        <v>64</v>
      </c>
      <c r="H13" s="16">
        <v>64</v>
      </c>
      <c r="I13" s="1">
        <v>64</v>
      </c>
      <c r="J13" s="17">
        <v>64</v>
      </c>
      <c r="K13" s="16">
        <v>64</v>
      </c>
      <c r="L13" s="1">
        <v>64</v>
      </c>
      <c r="M13" s="17">
        <v>64</v>
      </c>
      <c r="N13" s="16">
        <v>64</v>
      </c>
      <c r="O13" s="1">
        <v>64</v>
      </c>
      <c r="P13" s="17">
        <v>64</v>
      </c>
      <c r="Q13" s="16">
        <v>64</v>
      </c>
      <c r="R13" s="1">
        <v>64</v>
      </c>
      <c r="S13" s="17">
        <v>64</v>
      </c>
      <c r="T13" s="16">
        <v>64</v>
      </c>
      <c r="U13" s="1">
        <v>64</v>
      </c>
      <c r="V13" s="17">
        <v>64</v>
      </c>
    </row>
    <row r="14" spans="1:22">
      <c r="A14" s="50" t="s">
        <v>14</v>
      </c>
      <c r="B14" s="58">
        <v>4</v>
      </c>
      <c r="C14" s="7">
        <v>4</v>
      </c>
      <c r="D14" s="64">
        <v>4</v>
      </c>
      <c r="E14" s="58">
        <v>4</v>
      </c>
      <c r="F14" s="7">
        <v>4</v>
      </c>
      <c r="G14" s="64">
        <v>4</v>
      </c>
      <c r="H14" s="58">
        <v>4</v>
      </c>
      <c r="I14" s="7">
        <v>4</v>
      </c>
      <c r="J14" s="64">
        <v>4</v>
      </c>
      <c r="K14" s="58">
        <v>4</v>
      </c>
      <c r="L14" s="7">
        <v>4</v>
      </c>
      <c r="M14" s="64">
        <v>4</v>
      </c>
      <c r="N14" s="58">
        <v>4</v>
      </c>
      <c r="O14" s="7">
        <v>4</v>
      </c>
      <c r="P14" s="64">
        <v>4</v>
      </c>
      <c r="Q14" s="58">
        <v>4</v>
      </c>
      <c r="R14" s="7">
        <v>4</v>
      </c>
      <c r="S14" s="64">
        <v>4</v>
      </c>
      <c r="T14" s="58">
        <v>4</v>
      </c>
      <c r="U14" s="7">
        <v>4</v>
      </c>
      <c r="V14" s="64">
        <v>4</v>
      </c>
    </row>
    <row r="15" spans="1:22">
      <c r="A15" s="48" t="s">
        <v>15</v>
      </c>
      <c r="B15" s="16">
        <v>24</v>
      </c>
      <c r="C15" s="1">
        <v>24</v>
      </c>
      <c r="D15" s="17">
        <v>24</v>
      </c>
      <c r="E15" s="16">
        <v>24</v>
      </c>
      <c r="F15" s="1">
        <v>24</v>
      </c>
      <c r="G15" s="17">
        <v>24</v>
      </c>
      <c r="H15" s="16">
        <v>24</v>
      </c>
      <c r="I15" s="1">
        <v>24</v>
      </c>
      <c r="J15" s="17">
        <v>24</v>
      </c>
      <c r="K15" s="16">
        <v>24</v>
      </c>
      <c r="L15" s="1">
        <v>24</v>
      </c>
      <c r="M15" s="17">
        <v>24</v>
      </c>
      <c r="N15" s="16">
        <v>24</v>
      </c>
      <c r="O15" s="1">
        <v>24</v>
      </c>
      <c r="P15" s="17">
        <v>24</v>
      </c>
      <c r="Q15" s="16">
        <v>24</v>
      </c>
      <c r="R15" s="1">
        <v>24</v>
      </c>
      <c r="S15" s="17">
        <v>24</v>
      </c>
      <c r="T15" s="16">
        <v>24</v>
      </c>
      <c r="U15" s="1">
        <v>24</v>
      </c>
      <c r="V15" s="17">
        <v>24</v>
      </c>
    </row>
    <row r="16" spans="1:22">
      <c r="A16" s="48" t="s">
        <v>16</v>
      </c>
      <c r="B16" s="16">
        <f t="shared" ref="B16:P16" si="0">B15+10*LOG10(B4)</f>
        <v>44</v>
      </c>
      <c r="C16" s="1">
        <f t="shared" si="0"/>
        <v>44</v>
      </c>
      <c r="D16" s="17">
        <f t="shared" si="0"/>
        <v>44</v>
      </c>
      <c r="E16" s="16">
        <f t="shared" si="0"/>
        <v>44</v>
      </c>
      <c r="F16" s="1">
        <f t="shared" si="0"/>
        <v>44</v>
      </c>
      <c r="G16" s="17">
        <f t="shared" si="0"/>
        <v>44</v>
      </c>
      <c r="H16" s="16">
        <f t="shared" si="0"/>
        <v>44</v>
      </c>
      <c r="I16" s="1">
        <f t="shared" si="0"/>
        <v>44</v>
      </c>
      <c r="J16" s="17">
        <f t="shared" si="0"/>
        <v>44</v>
      </c>
      <c r="K16" s="16">
        <f t="shared" si="0"/>
        <v>44</v>
      </c>
      <c r="L16" s="1">
        <f t="shared" si="0"/>
        <v>44</v>
      </c>
      <c r="M16" s="17">
        <f t="shared" si="0"/>
        <v>44</v>
      </c>
      <c r="N16" s="16">
        <f t="shared" si="0"/>
        <v>44</v>
      </c>
      <c r="O16" s="1">
        <f t="shared" si="0"/>
        <v>44</v>
      </c>
      <c r="P16" s="17">
        <f t="shared" si="0"/>
        <v>44</v>
      </c>
      <c r="Q16" s="16">
        <f>Q15+10*LOG10(Q4)</f>
        <v>44</v>
      </c>
      <c r="R16" s="1">
        <f>R15+10*LOG10(R4)</f>
        <v>44</v>
      </c>
      <c r="S16" s="17">
        <f>S15+10*LOG10(S4)</f>
        <v>44</v>
      </c>
      <c r="T16" s="16">
        <f t="shared" ref="T16:V16" si="1">T15+10*LOG10(T4)</f>
        <v>44</v>
      </c>
      <c r="U16" s="1">
        <f t="shared" si="1"/>
        <v>44</v>
      </c>
      <c r="V16" s="17">
        <f t="shared" si="1"/>
        <v>44</v>
      </c>
    </row>
    <row r="17" spans="1:22" ht="28">
      <c r="A17" s="48" t="s">
        <v>17</v>
      </c>
      <c r="B17" s="16">
        <f t="shared" ref="B17:P17" si="2">B15+10*LOG10(B42/1000000)</f>
        <v>32.57332496431269</v>
      </c>
      <c r="C17" s="1">
        <f t="shared" si="2"/>
        <v>32.57332496431269</v>
      </c>
      <c r="D17" s="17">
        <f t="shared" si="2"/>
        <v>29.976951859255124</v>
      </c>
      <c r="E17" s="16">
        <f t="shared" si="2"/>
        <v>32.57332496431269</v>
      </c>
      <c r="F17" s="1">
        <f t="shared" si="2"/>
        <v>32.57332496431269</v>
      </c>
      <c r="G17" s="17">
        <f t="shared" si="2"/>
        <v>32.57332496431269</v>
      </c>
      <c r="H17" s="16">
        <f t="shared" si="2"/>
        <v>32.57332496431269</v>
      </c>
      <c r="I17" s="1">
        <f t="shared" si="2"/>
        <v>32.57332496431269</v>
      </c>
      <c r="J17" s="17">
        <f t="shared" si="2"/>
        <v>32.57332496431269</v>
      </c>
      <c r="K17" s="16">
        <f t="shared" si="2"/>
        <v>32.57332496431269</v>
      </c>
      <c r="L17" s="1">
        <f t="shared" si="2"/>
        <v>32.57332496431269</v>
      </c>
      <c r="M17" s="17">
        <f t="shared" si="2"/>
        <v>29.976951859255124</v>
      </c>
      <c r="N17" s="16">
        <f t="shared" si="2"/>
        <v>32.57332496431269</v>
      </c>
      <c r="O17" s="1">
        <f t="shared" si="2"/>
        <v>32.57332496431269</v>
      </c>
      <c r="P17" s="17">
        <f t="shared" si="2"/>
        <v>29.976951859255124</v>
      </c>
      <c r="Q17" s="16">
        <f>Q15+10*LOG10(Q42/1000000)</f>
        <v>32.57332496431269</v>
      </c>
      <c r="R17" s="1">
        <f>R15+10*LOG10(R42/1000000)</f>
        <v>32.57332496431269</v>
      </c>
      <c r="S17" s="17">
        <f>S15+10*LOG10(S42/1000000)</f>
        <v>29.976951859255124</v>
      </c>
      <c r="T17" s="16">
        <f t="shared" ref="T17:V17" si="3">T15+10*LOG10(T42/1000000)</f>
        <v>32.57332496431269</v>
      </c>
      <c r="U17" s="1">
        <f t="shared" si="3"/>
        <v>32.57332496431269</v>
      </c>
      <c r="V17" s="17">
        <f t="shared" si="3"/>
        <v>29.976951859255124</v>
      </c>
    </row>
    <row r="18" spans="1:22" ht="42">
      <c r="A18" s="49" t="s">
        <v>18</v>
      </c>
      <c r="B18" s="16">
        <f t="shared" ref="B18:P18" si="4">B19+10*LOG10(B12/B13)-B20</f>
        <v>8.7712125471966242</v>
      </c>
      <c r="C18" s="1">
        <f t="shared" si="4"/>
        <v>8.7712125471966242</v>
      </c>
      <c r="D18" s="17">
        <f t="shared" si="4"/>
        <v>8.7712125471966242</v>
      </c>
      <c r="E18" s="16">
        <f t="shared" si="4"/>
        <v>10.121212547196624</v>
      </c>
      <c r="F18" s="1">
        <f t="shared" si="4"/>
        <v>10.121212547196624</v>
      </c>
      <c r="G18" s="17">
        <f t="shared" si="4"/>
        <v>10.121212547196624</v>
      </c>
      <c r="H18" s="16">
        <f t="shared" si="4"/>
        <v>10.121212547196624</v>
      </c>
      <c r="I18" s="1">
        <f t="shared" si="4"/>
        <v>10.121212547196624</v>
      </c>
      <c r="J18" s="17">
        <f t="shared" si="4"/>
        <v>10.121212547196624</v>
      </c>
      <c r="K18" s="16">
        <f t="shared" si="4"/>
        <v>12.771212547196624</v>
      </c>
      <c r="L18" s="1">
        <f t="shared" si="4"/>
        <v>12.771212547196624</v>
      </c>
      <c r="M18" s="17">
        <f t="shared" si="4"/>
        <v>12.771212547196624</v>
      </c>
      <c r="N18" s="16">
        <f t="shared" si="4"/>
        <v>12.771212547196624</v>
      </c>
      <c r="O18" s="1">
        <f t="shared" si="4"/>
        <v>12.771212547196624</v>
      </c>
      <c r="P18" s="17">
        <f t="shared" si="4"/>
        <v>12.771212547196624</v>
      </c>
      <c r="Q18" s="16">
        <f>Q19+10*LOG10(Q12/Q13)-Q20</f>
        <v>12.771212547196624</v>
      </c>
      <c r="R18" s="1">
        <f>R19+10*LOG10(R12/R13)-R20</f>
        <v>12.771212547196624</v>
      </c>
      <c r="S18" s="17">
        <f>S19+10*LOG10(S12/S13)-S20</f>
        <v>12.771212547196624</v>
      </c>
      <c r="T18" s="16">
        <f t="shared" ref="T18:V18" si="5">T19+10*LOG10(T12/T13)-T20</f>
        <v>8.0612125471966252</v>
      </c>
      <c r="U18" s="1">
        <f t="shared" si="5"/>
        <v>8.0612125471966252</v>
      </c>
      <c r="V18" s="17">
        <f t="shared" si="5"/>
        <v>8.0612125471966252</v>
      </c>
    </row>
    <row r="19" spans="1:22">
      <c r="A19" s="48" t="s">
        <v>19</v>
      </c>
      <c r="B19" s="16">
        <v>8</v>
      </c>
      <c r="C19" s="1">
        <v>8</v>
      </c>
      <c r="D19" s="17">
        <v>8</v>
      </c>
      <c r="E19" s="16">
        <v>8</v>
      </c>
      <c r="F19" s="1">
        <v>8</v>
      </c>
      <c r="G19" s="17">
        <v>8</v>
      </c>
      <c r="H19" s="16">
        <v>8</v>
      </c>
      <c r="I19" s="1">
        <v>8</v>
      </c>
      <c r="J19" s="17">
        <v>8</v>
      </c>
      <c r="K19" s="16">
        <v>8</v>
      </c>
      <c r="L19" s="1">
        <v>8</v>
      </c>
      <c r="M19" s="17">
        <v>8</v>
      </c>
      <c r="N19" s="16">
        <v>8</v>
      </c>
      <c r="O19" s="1">
        <v>8</v>
      </c>
      <c r="P19" s="17">
        <v>8</v>
      </c>
      <c r="Q19" s="16">
        <v>8</v>
      </c>
      <c r="R19" s="1">
        <v>8</v>
      </c>
      <c r="S19" s="17">
        <v>8</v>
      </c>
      <c r="T19" s="16">
        <v>8</v>
      </c>
      <c r="U19" s="1">
        <v>8</v>
      </c>
      <c r="V19" s="17">
        <v>8</v>
      </c>
    </row>
    <row r="20" spans="1:22" ht="42">
      <c r="A20" s="50" t="s">
        <v>20</v>
      </c>
      <c r="B20" s="25">
        <v>4</v>
      </c>
      <c r="C20" s="7">
        <v>4</v>
      </c>
      <c r="D20" s="26">
        <v>4</v>
      </c>
      <c r="E20" s="25">
        <v>2.65</v>
      </c>
      <c r="F20" s="25">
        <v>2.65</v>
      </c>
      <c r="G20" s="25">
        <v>2.65</v>
      </c>
      <c r="H20" s="25">
        <v>2.65</v>
      </c>
      <c r="I20" s="25">
        <v>2.65</v>
      </c>
      <c r="J20" s="25">
        <v>2.65</v>
      </c>
      <c r="K20" s="25">
        <v>0</v>
      </c>
      <c r="L20" s="7">
        <v>0</v>
      </c>
      <c r="M20" s="26">
        <v>0</v>
      </c>
      <c r="N20" s="25">
        <v>0</v>
      </c>
      <c r="O20" s="7">
        <v>0</v>
      </c>
      <c r="P20" s="26">
        <v>0</v>
      </c>
      <c r="Q20" s="25">
        <v>0</v>
      </c>
      <c r="R20" s="7">
        <v>0</v>
      </c>
      <c r="S20" s="26">
        <v>0</v>
      </c>
      <c r="T20" s="7">
        <v>4.71</v>
      </c>
      <c r="U20" s="7">
        <v>4.71</v>
      </c>
      <c r="V20" s="7">
        <v>4.71</v>
      </c>
    </row>
    <row r="21" spans="1:22" ht="61.5" customHeight="1">
      <c r="A21" s="51" t="s">
        <v>21</v>
      </c>
      <c r="B21" s="27">
        <v>6</v>
      </c>
      <c r="C21" s="5">
        <v>6</v>
      </c>
      <c r="D21" s="28">
        <v>6</v>
      </c>
      <c r="E21" s="27">
        <v>12</v>
      </c>
      <c r="F21" s="5">
        <v>12</v>
      </c>
      <c r="G21" s="28">
        <v>12</v>
      </c>
      <c r="H21" s="27">
        <v>12</v>
      </c>
      <c r="I21" s="5">
        <v>12</v>
      </c>
      <c r="J21" s="28">
        <v>12</v>
      </c>
      <c r="K21" s="27">
        <v>6</v>
      </c>
      <c r="L21" s="5">
        <v>6</v>
      </c>
      <c r="M21" s="28">
        <v>6</v>
      </c>
      <c r="N21" s="27">
        <v>8</v>
      </c>
      <c r="O21" s="5">
        <v>8</v>
      </c>
      <c r="P21" s="28">
        <v>8</v>
      </c>
      <c r="Q21" s="27">
        <v>12</v>
      </c>
      <c r="R21" s="5">
        <v>12</v>
      </c>
      <c r="S21" s="28">
        <v>12</v>
      </c>
      <c r="T21" s="5">
        <v>12</v>
      </c>
      <c r="U21" s="5">
        <v>12</v>
      </c>
      <c r="V21" s="5">
        <v>12</v>
      </c>
    </row>
    <row r="22" spans="1:22">
      <c r="A22" s="48" t="s">
        <v>22</v>
      </c>
      <c r="B22" s="16">
        <v>0</v>
      </c>
      <c r="C22" s="1">
        <v>0</v>
      </c>
      <c r="D22" s="17">
        <v>0</v>
      </c>
      <c r="E22" s="16">
        <v>0</v>
      </c>
      <c r="F22" s="1">
        <v>0</v>
      </c>
      <c r="G22" s="17">
        <v>0</v>
      </c>
      <c r="H22" s="16">
        <v>0</v>
      </c>
      <c r="I22" s="1">
        <v>0</v>
      </c>
      <c r="J22" s="17">
        <v>0</v>
      </c>
      <c r="K22" s="16">
        <v>0</v>
      </c>
      <c r="L22" s="1">
        <v>0</v>
      </c>
      <c r="M22" s="17">
        <v>0</v>
      </c>
      <c r="N22" s="16">
        <v>0</v>
      </c>
      <c r="O22" s="1">
        <v>0</v>
      </c>
      <c r="P22" s="17">
        <v>0</v>
      </c>
      <c r="Q22" s="16">
        <v>0</v>
      </c>
      <c r="R22" s="1">
        <v>0</v>
      </c>
      <c r="S22" s="17">
        <v>0</v>
      </c>
      <c r="T22" s="16">
        <v>0</v>
      </c>
      <c r="U22" s="1">
        <v>0</v>
      </c>
      <c r="V22" s="17">
        <v>0</v>
      </c>
    </row>
    <row r="23" spans="1:22">
      <c r="A23" s="48" t="s">
        <v>23</v>
      </c>
      <c r="B23" s="16">
        <v>0</v>
      </c>
      <c r="C23" s="1">
        <v>0</v>
      </c>
      <c r="D23" s="17">
        <v>0</v>
      </c>
      <c r="E23" s="16">
        <v>0</v>
      </c>
      <c r="F23" s="1">
        <v>0</v>
      </c>
      <c r="G23" s="17">
        <v>0</v>
      </c>
      <c r="H23" s="16">
        <v>0</v>
      </c>
      <c r="I23" s="1">
        <v>0</v>
      </c>
      <c r="J23" s="17">
        <v>0</v>
      </c>
      <c r="K23" s="16">
        <v>0</v>
      </c>
      <c r="L23" s="1">
        <v>0</v>
      </c>
      <c r="M23" s="17">
        <v>0</v>
      </c>
      <c r="N23" s="16">
        <v>0</v>
      </c>
      <c r="O23" s="1">
        <v>0</v>
      </c>
      <c r="P23" s="17">
        <v>0</v>
      </c>
      <c r="Q23" s="16">
        <v>0</v>
      </c>
      <c r="R23" s="1">
        <v>0</v>
      </c>
      <c r="S23" s="17">
        <v>0</v>
      </c>
      <c r="T23" s="16">
        <v>0</v>
      </c>
      <c r="U23" s="1">
        <v>0</v>
      </c>
      <c r="V23" s="17">
        <v>0</v>
      </c>
    </row>
    <row r="24" spans="1:22" ht="28">
      <c r="A24" s="48" t="s">
        <v>24</v>
      </c>
      <c r="B24" s="16">
        <v>3</v>
      </c>
      <c r="C24" s="1">
        <v>3</v>
      </c>
      <c r="D24" s="17">
        <v>3</v>
      </c>
      <c r="E24" s="16">
        <v>3</v>
      </c>
      <c r="F24" s="1">
        <v>3</v>
      </c>
      <c r="G24" s="17">
        <v>3</v>
      </c>
      <c r="H24" s="16">
        <v>3</v>
      </c>
      <c r="I24" s="1">
        <v>3</v>
      </c>
      <c r="J24" s="17">
        <v>3</v>
      </c>
      <c r="K24" s="16">
        <v>3</v>
      </c>
      <c r="L24" s="1">
        <v>3</v>
      </c>
      <c r="M24" s="17">
        <v>3</v>
      </c>
      <c r="N24" s="16">
        <v>3</v>
      </c>
      <c r="O24" s="1">
        <v>3</v>
      </c>
      <c r="P24" s="17">
        <v>3</v>
      </c>
      <c r="Q24" s="16">
        <v>3</v>
      </c>
      <c r="R24" s="1">
        <v>3</v>
      </c>
      <c r="S24" s="17">
        <v>3</v>
      </c>
      <c r="T24" s="16">
        <v>3</v>
      </c>
      <c r="U24" s="1">
        <v>3</v>
      </c>
      <c r="V24" s="17">
        <v>3</v>
      </c>
    </row>
    <row r="25" spans="1:22">
      <c r="A25" s="48" t="s">
        <v>25</v>
      </c>
      <c r="B25" s="85" t="s">
        <v>4</v>
      </c>
      <c r="C25" s="86" t="s">
        <v>4</v>
      </c>
      <c r="D25" s="87" t="s">
        <v>4</v>
      </c>
      <c r="E25" s="85" t="s">
        <v>4</v>
      </c>
      <c r="F25" s="86" t="s">
        <v>4</v>
      </c>
      <c r="G25" s="87" t="s">
        <v>4</v>
      </c>
      <c r="H25" s="85" t="s">
        <v>4</v>
      </c>
      <c r="I25" s="86" t="s">
        <v>4</v>
      </c>
      <c r="J25" s="87" t="s">
        <v>4</v>
      </c>
      <c r="K25" s="85" t="s">
        <v>4</v>
      </c>
      <c r="L25" s="86" t="s">
        <v>4</v>
      </c>
      <c r="M25" s="87" t="s">
        <v>4</v>
      </c>
      <c r="N25" s="18" t="s">
        <v>4</v>
      </c>
      <c r="O25" s="10" t="s">
        <v>4</v>
      </c>
      <c r="P25" s="19" t="s">
        <v>4</v>
      </c>
      <c r="Q25" s="18" t="s">
        <v>4</v>
      </c>
      <c r="R25" s="10" t="s">
        <v>4</v>
      </c>
      <c r="S25" s="19" t="s">
        <v>4</v>
      </c>
      <c r="T25" s="85" t="s">
        <v>4</v>
      </c>
      <c r="U25" s="86" t="s">
        <v>4</v>
      </c>
      <c r="V25" s="87" t="s">
        <v>4</v>
      </c>
    </row>
    <row r="26" spans="1:22">
      <c r="A26" s="48" t="s">
        <v>26</v>
      </c>
      <c r="B26" s="16">
        <f t="shared" ref="B26:P26" si="6">B17+B18+B21-B23-B24</f>
        <v>44.344537511509316</v>
      </c>
      <c r="C26" s="1">
        <f t="shared" si="6"/>
        <v>44.344537511509316</v>
      </c>
      <c r="D26" s="17">
        <f t="shared" si="6"/>
        <v>41.74816440645175</v>
      </c>
      <c r="E26" s="16">
        <f t="shared" si="6"/>
        <v>51.69453751150931</v>
      </c>
      <c r="F26" s="1">
        <f t="shared" si="6"/>
        <v>51.69453751150931</v>
      </c>
      <c r="G26" s="17">
        <f t="shared" si="6"/>
        <v>51.69453751150931</v>
      </c>
      <c r="H26" s="16">
        <f t="shared" si="6"/>
        <v>51.69453751150931</v>
      </c>
      <c r="I26" s="1">
        <f t="shared" si="6"/>
        <v>51.69453751150931</v>
      </c>
      <c r="J26" s="17">
        <f t="shared" si="6"/>
        <v>51.69453751150931</v>
      </c>
      <c r="K26" s="16">
        <f t="shared" si="6"/>
        <v>48.344537511509316</v>
      </c>
      <c r="L26" s="1">
        <f t="shared" si="6"/>
        <v>48.344537511509316</v>
      </c>
      <c r="M26" s="17">
        <f t="shared" si="6"/>
        <v>45.74816440645175</v>
      </c>
      <c r="N26" s="16">
        <f t="shared" si="6"/>
        <v>50.344537511509316</v>
      </c>
      <c r="O26" s="1">
        <f t="shared" si="6"/>
        <v>50.344537511509316</v>
      </c>
      <c r="P26" s="17">
        <f t="shared" si="6"/>
        <v>47.74816440645175</v>
      </c>
      <c r="Q26" s="16">
        <f>Q17+Q18+Q21-Q23-Q24</f>
        <v>54.344537511509316</v>
      </c>
      <c r="R26" s="1">
        <f>R17+R18+R21-R23-R24</f>
        <v>54.344537511509316</v>
      </c>
      <c r="S26" s="17">
        <f>S17+S18+S21-S23-S24</f>
        <v>51.74816440645175</v>
      </c>
      <c r="T26" s="16">
        <f t="shared" ref="T26:V26" si="7">T17+T18+T21-T23-T24</f>
        <v>49.634537511509315</v>
      </c>
      <c r="U26" s="1">
        <f t="shared" si="7"/>
        <v>49.634537511509315</v>
      </c>
      <c r="V26" s="17">
        <f t="shared" si="7"/>
        <v>47.038164406451749</v>
      </c>
    </row>
    <row r="27" spans="1:22">
      <c r="A27" s="47" t="s">
        <v>27</v>
      </c>
      <c r="B27" s="22"/>
      <c r="C27" s="4"/>
      <c r="D27" s="23"/>
      <c r="E27" s="22"/>
      <c r="F27" s="4"/>
      <c r="G27" s="23"/>
      <c r="H27" s="22"/>
      <c r="I27" s="4"/>
      <c r="J27" s="23"/>
      <c r="K27" s="22"/>
      <c r="L27" s="4"/>
      <c r="M27" s="23"/>
      <c r="N27" s="22"/>
      <c r="O27" s="4"/>
      <c r="P27" s="23"/>
      <c r="Q27" s="22"/>
      <c r="R27" s="4"/>
      <c r="S27" s="23"/>
      <c r="T27" s="22"/>
      <c r="U27" s="4"/>
      <c r="V27" s="23"/>
    </row>
    <row r="28" spans="1:22">
      <c r="A28" s="48" t="s">
        <v>28</v>
      </c>
      <c r="B28" s="16">
        <v>4</v>
      </c>
      <c r="C28" s="1">
        <v>1</v>
      </c>
      <c r="D28" s="17">
        <v>1</v>
      </c>
      <c r="E28" s="16">
        <v>4</v>
      </c>
      <c r="F28" s="1">
        <v>1</v>
      </c>
      <c r="G28" s="17">
        <v>1</v>
      </c>
      <c r="H28" s="16">
        <v>4</v>
      </c>
      <c r="I28" s="1">
        <v>1</v>
      </c>
      <c r="J28" s="17">
        <v>1</v>
      </c>
      <c r="K28" s="16">
        <v>4</v>
      </c>
      <c r="L28" s="1">
        <v>1</v>
      </c>
      <c r="M28" s="17">
        <v>1</v>
      </c>
      <c r="N28" s="16">
        <v>4</v>
      </c>
      <c r="O28" s="1">
        <v>1</v>
      </c>
      <c r="P28" s="17">
        <v>1</v>
      </c>
      <c r="Q28" s="16">
        <v>4</v>
      </c>
      <c r="R28" s="1">
        <v>1</v>
      </c>
      <c r="S28" s="17">
        <v>1</v>
      </c>
      <c r="T28" s="16">
        <v>4</v>
      </c>
      <c r="U28" s="1">
        <v>1</v>
      </c>
      <c r="V28" s="17">
        <v>1</v>
      </c>
    </row>
    <row r="29" spans="1:22">
      <c r="A29" s="48" t="s">
        <v>29</v>
      </c>
      <c r="B29" s="16">
        <v>4</v>
      </c>
      <c r="C29" s="1">
        <v>1</v>
      </c>
      <c r="D29" s="17">
        <v>1</v>
      </c>
      <c r="E29" s="16">
        <v>4</v>
      </c>
      <c r="F29" s="1">
        <v>1</v>
      </c>
      <c r="G29" s="17">
        <v>1</v>
      </c>
      <c r="H29" s="16">
        <v>4</v>
      </c>
      <c r="I29" s="1">
        <v>1</v>
      </c>
      <c r="J29" s="17">
        <v>1</v>
      </c>
      <c r="K29" s="16">
        <v>4</v>
      </c>
      <c r="L29" s="1">
        <v>1</v>
      </c>
      <c r="M29" s="17">
        <v>1</v>
      </c>
      <c r="N29" s="16">
        <v>4</v>
      </c>
      <c r="O29" s="1">
        <v>1</v>
      </c>
      <c r="P29" s="17">
        <v>1</v>
      </c>
      <c r="Q29" s="16">
        <v>4</v>
      </c>
      <c r="R29" s="1">
        <v>1</v>
      </c>
      <c r="S29" s="17">
        <v>1</v>
      </c>
      <c r="T29" s="16">
        <v>4</v>
      </c>
      <c r="U29" s="1">
        <v>1</v>
      </c>
      <c r="V29" s="17">
        <v>1</v>
      </c>
    </row>
    <row r="30" spans="1:22" ht="42">
      <c r="A30" s="48" t="s">
        <v>30</v>
      </c>
      <c r="B30" s="16">
        <f t="shared" ref="B30:P30" si="8">B31+10*LOG10(B28/B29)-B32</f>
        <v>0</v>
      </c>
      <c r="C30" s="1">
        <f t="shared" si="8"/>
        <v>0</v>
      </c>
      <c r="D30" s="17">
        <f t="shared" si="8"/>
        <v>0</v>
      </c>
      <c r="E30" s="16">
        <f t="shared" si="8"/>
        <v>0</v>
      </c>
      <c r="F30" s="1">
        <f t="shared" si="8"/>
        <v>0</v>
      </c>
      <c r="G30" s="17">
        <f t="shared" si="8"/>
        <v>0</v>
      </c>
      <c r="H30" s="16">
        <f t="shared" si="8"/>
        <v>0</v>
      </c>
      <c r="I30" s="1">
        <f t="shared" si="8"/>
        <v>0</v>
      </c>
      <c r="J30" s="17">
        <f t="shared" si="8"/>
        <v>0</v>
      </c>
      <c r="K30" s="16">
        <f t="shared" si="8"/>
        <v>0</v>
      </c>
      <c r="L30" s="1">
        <f t="shared" si="8"/>
        <v>0</v>
      </c>
      <c r="M30" s="17">
        <f t="shared" si="8"/>
        <v>0</v>
      </c>
      <c r="N30" s="16">
        <f t="shared" si="8"/>
        <v>0</v>
      </c>
      <c r="O30" s="1">
        <f t="shared" si="8"/>
        <v>0</v>
      </c>
      <c r="P30" s="17">
        <f t="shared" si="8"/>
        <v>0</v>
      </c>
      <c r="Q30" s="16">
        <f>Q31+10*LOG10(Q28/Q29)-Q32</f>
        <v>0</v>
      </c>
      <c r="R30" s="1">
        <f>R31+10*LOG10(R28/R29)-R32</f>
        <v>0</v>
      </c>
      <c r="S30" s="17">
        <f>S31+10*LOG10(S28/S29)-S32</f>
        <v>0</v>
      </c>
      <c r="T30" s="16">
        <f t="shared" ref="T30:V30" si="9">T31+10*LOG10(T28/T29)-T32</f>
        <v>0</v>
      </c>
      <c r="U30" s="1">
        <f t="shared" si="9"/>
        <v>0</v>
      </c>
      <c r="V30" s="17">
        <f t="shared" si="9"/>
        <v>0</v>
      </c>
    </row>
    <row r="31" spans="1:22">
      <c r="A31" s="48" t="s">
        <v>31</v>
      </c>
      <c r="B31" s="16">
        <v>0</v>
      </c>
      <c r="C31" s="1">
        <v>0</v>
      </c>
      <c r="D31" s="17">
        <v>0</v>
      </c>
      <c r="E31" s="16">
        <v>0</v>
      </c>
      <c r="F31" s="1">
        <v>0</v>
      </c>
      <c r="G31" s="17">
        <v>0</v>
      </c>
      <c r="H31" s="16">
        <v>0</v>
      </c>
      <c r="I31" s="1">
        <v>0</v>
      </c>
      <c r="J31" s="17">
        <v>0</v>
      </c>
      <c r="K31" s="16">
        <v>0</v>
      </c>
      <c r="L31" s="1">
        <v>0</v>
      </c>
      <c r="M31" s="17">
        <v>0</v>
      </c>
      <c r="N31" s="16">
        <v>0</v>
      </c>
      <c r="O31" s="2">
        <v>0</v>
      </c>
      <c r="P31" s="24">
        <v>0</v>
      </c>
      <c r="Q31" s="16">
        <v>0</v>
      </c>
      <c r="R31" s="2">
        <v>0</v>
      </c>
      <c r="S31" s="24">
        <v>0</v>
      </c>
      <c r="T31" s="16">
        <v>0</v>
      </c>
      <c r="U31" s="1">
        <v>0</v>
      </c>
      <c r="V31" s="17">
        <v>0</v>
      </c>
    </row>
    <row r="32" spans="1:22" ht="42">
      <c r="A32" s="49" t="s">
        <v>32</v>
      </c>
      <c r="B32" s="16">
        <v>0</v>
      </c>
      <c r="C32" s="1">
        <v>0</v>
      </c>
      <c r="D32" s="17">
        <v>0</v>
      </c>
      <c r="E32" s="16">
        <v>0</v>
      </c>
      <c r="F32" s="1">
        <v>0</v>
      </c>
      <c r="G32" s="17">
        <v>0</v>
      </c>
      <c r="H32" s="16">
        <v>0</v>
      </c>
      <c r="I32" s="1">
        <v>0</v>
      </c>
      <c r="J32" s="17">
        <v>0</v>
      </c>
      <c r="K32" s="16">
        <v>0</v>
      </c>
      <c r="L32" s="1">
        <v>0</v>
      </c>
      <c r="M32" s="17">
        <v>0</v>
      </c>
      <c r="N32" s="16">
        <v>0</v>
      </c>
      <c r="O32" s="1">
        <v>0</v>
      </c>
      <c r="P32" s="17">
        <v>0</v>
      </c>
      <c r="Q32" s="16">
        <v>0</v>
      </c>
      <c r="R32" s="1">
        <v>0</v>
      </c>
      <c r="S32" s="17">
        <v>0</v>
      </c>
      <c r="T32" s="16">
        <v>0</v>
      </c>
      <c r="U32" s="1">
        <v>0</v>
      </c>
      <c r="V32" s="17">
        <v>0</v>
      </c>
    </row>
    <row r="33" spans="1:22" ht="28">
      <c r="A33" s="49" t="s">
        <v>52</v>
      </c>
      <c r="B33" s="16">
        <v>0</v>
      </c>
      <c r="C33" s="1">
        <v>0</v>
      </c>
      <c r="D33" s="17">
        <v>0</v>
      </c>
      <c r="E33" s="16">
        <v>0</v>
      </c>
      <c r="F33" s="1">
        <v>0</v>
      </c>
      <c r="G33" s="17">
        <v>0</v>
      </c>
      <c r="H33" s="16">
        <v>0</v>
      </c>
      <c r="I33" s="1">
        <v>0</v>
      </c>
      <c r="J33" s="17">
        <v>0</v>
      </c>
      <c r="K33" s="16">
        <v>0</v>
      </c>
      <c r="L33" s="1">
        <v>0</v>
      </c>
      <c r="M33" s="17">
        <v>0</v>
      </c>
      <c r="N33" s="16">
        <v>0</v>
      </c>
      <c r="O33" s="1">
        <v>0</v>
      </c>
      <c r="P33" s="17">
        <v>0</v>
      </c>
      <c r="Q33" s="16">
        <v>0</v>
      </c>
      <c r="R33" s="1">
        <v>0</v>
      </c>
      <c r="S33" s="17">
        <v>0</v>
      </c>
      <c r="T33" s="16">
        <v>0</v>
      </c>
      <c r="U33" s="1">
        <v>0</v>
      </c>
      <c r="V33" s="17">
        <v>0</v>
      </c>
    </row>
    <row r="34" spans="1:22" ht="28">
      <c r="A34" s="48" t="s">
        <v>33</v>
      </c>
      <c r="B34" s="16">
        <v>1</v>
      </c>
      <c r="C34" s="1">
        <v>1</v>
      </c>
      <c r="D34" s="17">
        <v>1</v>
      </c>
      <c r="E34" s="16">
        <v>1</v>
      </c>
      <c r="F34" s="1">
        <v>1</v>
      </c>
      <c r="G34" s="17">
        <v>1</v>
      </c>
      <c r="H34" s="16">
        <v>1</v>
      </c>
      <c r="I34" s="1">
        <v>1</v>
      </c>
      <c r="J34" s="17">
        <v>1</v>
      </c>
      <c r="K34" s="16">
        <v>1</v>
      </c>
      <c r="L34" s="1">
        <v>1</v>
      </c>
      <c r="M34" s="17">
        <v>1</v>
      </c>
      <c r="N34" s="16">
        <v>1</v>
      </c>
      <c r="O34" s="1">
        <v>1</v>
      </c>
      <c r="P34" s="17">
        <v>1</v>
      </c>
      <c r="Q34" s="16">
        <v>1</v>
      </c>
      <c r="R34" s="1">
        <v>1</v>
      </c>
      <c r="S34" s="17">
        <v>1</v>
      </c>
      <c r="T34" s="16">
        <v>1</v>
      </c>
      <c r="U34" s="1">
        <v>1</v>
      </c>
      <c r="V34" s="17">
        <v>1</v>
      </c>
    </row>
    <row r="35" spans="1:22">
      <c r="A35" s="48" t="s">
        <v>34</v>
      </c>
      <c r="B35" s="16">
        <v>7</v>
      </c>
      <c r="C35" s="1">
        <v>7</v>
      </c>
      <c r="D35" s="17">
        <v>7</v>
      </c>
      <c r="E35" s="16">
        <v>7</v>
      </c>
      <c r="F35" s="1">
        <v>7</v>
      </c>
      <c r="G35" s="17">
        <v>7</v>
      </c>
      <c r="H35" s="16">
        <v>7</v>
      </c>
      <c r="I35" s="1">
        <v>7</v>
      </c>
      <c r="J35" s="17">
        <v>7</v>
      </c>
      <c r="K35" s="16">
        <v>7</v>
      </c>
      <c r="L35" s="1">
        <v>7</v>
      </c>
      <c r="M35" s="17">
        <v>7</v>
      </c>
      <c r="N35" s="16">
        <v>7</v>
      </c>
      <c r="O35" s="1">
        <v>7</v>
      </c>
      <c r="P35" s="17">
        <v>7</v>
      </c>
      <c r="Q35" s="16">
        <v>7</v>
      </c>
      <c r="R35" s="1">
        <v>7</v>
      </c>
      <c r="S35" s="17">
        <v>7</v>
      </c>
      <c r="T35" s="16">
        <v>7</v>
      </c>
      <c r="U35" s="1">
        <v>7</v>
      </c>
      <c r="V35" s="17">
        <v>7</v>
      </c>
    </row>
    <row r="36" spans="1:22">
      <c r="A36" s="48"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c r="Q36" s="16">
        <v>-174</v>
      </c>
      <c r="R36" s="1">
        <v>-174</v>
      </c>
      <c r="S36" s="17">
        <v>-174</v>
      </c>
      <c r="T36" s="16">
        <v>-174</v>
      </c>
      <c r="U36" s="1">
        <v>-174</v>
      </c>
      <c r="V36" s="17">
        <v>-174</v>
      </c>
    </row>
    <row r="37" spans="1:22">
      <c r="A37" s="49" t="s">
        <v>36</v>
      </c>
      <c r="B37" s="16" t="s">
        <v>4</v>
      </c>
      <c r="C37" s="1" t="s">
        <v>4</v>
      </c>
      <c r="D37" s="17" t="s">
        <v>4</v>
      </c>
      <c r="E37" s="16" t="s">
        <v>4</v>
      </c>
      <c r="F37" s="1" t="s">
        <v>4</v>
      </c>
      <c r="G37" s="17" t="s">
        <v>4</v>
      </c>
      <c r="H37" s="16" t="s">
        <v>4</v>
      </c>
      <c r="I37" s="1" t="s">
        <v>4</v>
      </c>
      <c r="J37" s="17" t="s">
        <v>4</v>
      </c>
      <c r="K37" s="16" t="s">
        <v>4</v>
      </c>
      <c r="L37" s="1" t="s">
        <v>4</v>
      </c>
      <c r="M37" s="17" t="s">
        <v>4</v>
      </c>
      <c r="N37" s="16" t="s">
        <v>4</v>
      </c>
      <c r="O37" s="1" t="s">
        <v>4</v>
      </c>
      <c r="P37" s="17" t="s">
        <v>4</v>
      </c>
      <c r="Q37" s="16" t="s">
        <v>4</v>
      </c>
      <c r="R37" s="1" t="s">
        <v>4</v>
      </c>
      <c r="S37" s="17" t="s">
        <v>4</v>
      </c>
      <c r="T37" s="16" t="s">
        <v>4</v>
      </c>
      <c r="U37" s="1" t="s">
        <v>4</v>
      </c>
      <c r="V37" s="17" t="s">
        <v>4</v>
      </c>
    </row>
    <row r="38" spans="1:22">
      <c r="A38" s="50" t="s">
        <v>37</v>
      </c>
      <c r="B38" s="25">
        <v>-999</v>
      </c>
      <c r="C38" s="7">
        <v>-999</v>
      </c>
      <c r="D38" s="26">
        <v>-999</v>
      </c>
      <c r="E38" s="25">
        <v>-999</v>
      </c>
      <c r="F38" s="7">
        <v>-999</v>
      </c>
      <c r="G38" s="26">
        <v>-999</v>
      </c>
      <c r="H38" s="25">
        <v>-999</v>
      </c>
      <c r="I38" s="7">
        <v>-999</v>
      </c>
      <c r="J38" s="26">
        <v>-999</v>
      </c>
      <c r="K38" s="25">
        <v>-999</v>
      </c>
      <c r="L38" s="7">
        <v>-999</v>
      </c>
      <c r="M38" s="26">
        <v>-999</v>
      </c>
      <c r="N38" s="25">
        <v>-999</v>
      </c>
      <c r="O38" s="25">
        <v>-999</v>
      </c>
      <c r="P38" s="25">
        <v>-999</v>
      </c>
      <c r="Q38" s="95">
        <v>-169.3</v>
      </c>
      <c r="R38" s="95">
        <v>-169.3</v>
      </c>
      <c r="S38" s="95">
        <v>-169.3</v>
      </c>
      <c r="T38" s="25">
        <v>-999</v>
      </c>
      <c r="U38" s="7">
        <v>-999</v>
      </c>
      <c r="V38" s="26">
        <v>-999</v>
      </c>
    </row>
    <row r="39" spans="1:22" ht="28">
      <c r="A39" s="48" t="s">
        <v>53</v>
      </c>
      <c r="B39" s="85" t="s">
        <v>4</v>
      </c>
      <c r="C39" s="86" t="s">
        <v>4</v>
      </c>
      <c r="D39" s="87" t="s">
        <v>4</v>
      </c>
      <c r="E39" s="85" t="s">
        <v>4</v>
      </c>
      <c r="F39" s="86" t="s">
        <v>4</v>
      </c>
      <c r="G39" s="87" t="s">
        <v>4</v>
      </c>
      <c r="H39" s="85" t="s">
        <v>4</v>
      </c>
      <c r="I39" s="86" t="s">
        <v>4</v>
      </c>
      <c r="J39" s="87" t="s">
        <v>4</v>
      </c>
      <c r="K39" s="85" t="s">
        <v>4</v>
      </c>
      <c r="L39" s="86" t="s">
        <v>4</v>
      </c>
      <c r="M39" s="87" t="s">
        <v>4</v>
      </c>
      <c r="N39" s="18" t="s">
        <v>4</v>
      </c>
      <c r="O39" s="10" t="s">
        <v>4</v>
      </c>
      <c r="P39" s="19" t="s">
        <v>4</v>
      </c>
      <c r="Q39" s="18" t="s">
        <v>4</v>
      </c>
      <c r="R39" s="10" t="s">
        <v>4</v>
      </c>
      <c r="S39" s="19" t="s">
        <v>4</v>
      </c>
      <c r="T39" s="85" t="s">
        <v>4</v>
      </c>
      <c r="U39" s="86" t="s">
        <v>4</v>
      </c>
      <c r="V39" s="87" t="s">
        <v>4</v>
      </c>
    </row>
    <row r="40" spans="1:22" ht="28">
      <c r="A40" s="48" t="s">
        <v>54</v>
      </c>
      <c r="B40" s="16">
        <f t="shared" ref="B40:P40" si="10">10*LOG10(10^((B35+B36)/10)+10^(B38/10))</f>
        <v>-167.00000000000003</v>
      </c>
      <c r="C40" s="1">
        <f t="shared" si="10"/>
        <v>-167.00000000000003</v>
      </c>
      <c r="D40" s="17">
        <f t="shared" si="10"/>
        <v>-167.00000000000003</v>
      </c>
      <c r="E40" s="16">
        <f t="shared" si="10"/>
        <v>-167.00000000000003</v>
      </c>
      <c r="F40" s="1">
        <f t="shared" si="10"/>
        <v>-167.00000000000003</v>
      </c>
      <c r="G40" s="17">
        <f t="shared" si="10"/>
        <v>-167.00000000000003</v>
      </c>
      <c r="H40" s="16">
        <f t="shared" si="10"/>
        <v>-167.00000000000003</v>
      </c>
      <c r="I40" s="1">
        <f t="shared" si="10"/>
        <v>-167.00000000000003</v>
      </c>
      <c r="J40" s="17">
        <f t="shared" si="10"/>
        <v>-167.00000000000003</v>
      </c>
      <c r="K40" s="16">
        <f t="shared" si="10"/>
        <v>-167.00000000000003</v>
      </c>
      <c r="L40" s="1">
        <f t="shared" si="10"/>
        <v>-167.00000000000003</v>
      </c>
      <c r="M40" s="17">
        <f t="shared" si="10"/>
        <v>-167.00000000000003</v>
      </c>
      <c r="N40" s="16">
        <f t="shared" si="10"/>
        <v>-167.00000000000003</v>
      </c>
      <c r="O40" s="1">
        <f t="shared" si="10"/>
        <v>-167.00000000000003</v>
      </c>
      <c r="P40" s="17">
        <f t="shared" si="10"/>
        <v>-167.00000000000003</v>
      </c>
      <c r="Q40" s="16">
        <f>10*LOG10(10^((Q35+Q36)/10)+10^(Q38/10))</f>
        <v>-164.98918835931039</v>
      </c>
      <c r="R40" s="1">
        <f>10*LOG10(10^((R35+R36)/10)+10^(R38/10))</f>
        <v>-164.98918835931039</v>
      </c>
      <c r="S40" s="17">
        <f>10*LOG10(10^((S35+S36)/10)+10^(S38/10))</f>
        <v>-164.98918835931039</v>
      </c>
      <c r="T40" s="16">
        <f t="shared" ref="T40:V40" si="11">10*LOG10(10^((T35+T36)/10)+10^(T38/10))</f>
        <v>-167.00000000000003</v>
      </c>
      <c r="U40" s="1">
        <f t="shared" si="11"/>
        <v>-167.00000000000003</v>
      </c>
      <c r="V40" s="17">
        <f t="shared" si="11"/>
        <v>-167.00000000000003</v>
      </c>
    </row>
    <row r="41" spans="1:22">
      <c r="A41" s="52" t="s">
        <v>39</v>
      </c>
      <c r="B41" s="16" t="s">
        <v>4</v>
      </c>
      <c r="C41" s="1" t="s">
        <v>4</v>
      </c>
      <c r="D41" s="17" t="s">
        <v>4</v>
      </c>
      <c r="E41" s="16" t="s">
        <v>4</v>
      </c>
      <c r="F41" s="1" t="s">
        <v>4</v>
      </c>
      <c r="G41" s="17" t="s">
        <v>4</v>
      </c>
      <c r="H41" s="16" t="s">
        <v>4</v>
      </c>
      <c r="I41" s="1" t="s">
        <v>4</v>
      </c>
      <c r="J41" s="17" t="s">
        <v>4</v>
      </c>
      <c r="K41" s="16" t="s">
        <v>4</v>
      </c>
      <c r="L41" s="1" t="s">
        <v>4</v>
      </c>
      <c r="M41" s="17" t="s">
        <v>4</v>
      </c>
      <c r="N41" s="16" t="s">
        <v>4</v>
      </c>
      <c r="O41" s="1" t="s">
        <v>4</v>
      </c>
      <c r="P41" s="17" t="s">
        <v>4</v>
      </c>
      <c r="Q41" s="16" t="s">
        <v>4</v>
      </c>
      <c r="R41" s="1" t="s">
        <v>4</v>
      </c>
      <c r="S41" s="17" t="s">
        <v>4</v>
      </c>
      <c r="T41" s="16" t="s">
        <v>4</v>
      </c>
      <c r="U41" s="1" t="s">
        <v>4</v>
      </c>
      <c r="V41" s="17" t="s">
        <v>4</v>
      </c>
    </row>
    <row r="42" spans="1:22">
      <c r="A42" s="56" t="s">
        <v>40</v>
      </c>
      <c r="B42" s="27">
        <f>20*360*1000</f>
        <v>7200000</v>
      </c>
      <c r="C42" s="5">
        <f t="shared" ref="C42" si="12">20*360*1000</f>
        <v>7200000</v>
      </c>
      <c r="D42" s="28">
        <f>11*360*1000</f>
        <v>3960000</v>
      </c>
      <c r="E42" s="27">
        <f>20*360*1000</f>
        <v>7200000</v>
      </c>
      <c r="F42" s="5">
        <f t="shared" ref="F42" si="13">20*360*1000</f>
        <v>7200000</v>
      </c>
      <c r="G42" s="28">
        <f>20*360*1000</f>
        <v>7200000</v>
      </c>
      <c r="H42" s="27">
        <f>20*360*1000</f>
        <v>7200000</v>
      </c>
      <c r="I42" s="5">
        <f t="shared" ref="I42" si="14">20*360*1000</f>
        <v>7200000</v>
      </c>
      <c r="J42" s="28">
        <f>20*360*1000</f>
        <v>7200000</v>
      </c>
      <c r="K42" s="27">
        <f>20*360*1000</f>
        <v>7200000</v>
      </c>
      <c r="L42" s="5">
        <f t="shared" ref="L42" si="15">20*360*1000</f>
        <v>7200000</v>
      </c>
      <c r="M42" s="28">
        <f>11*360*1000</f>
        <v>3960000</v>
      </c>
      <c r="N42" s="27">
        <f>20*360*1000</f>
        <v>7200000</v>
      </c>
      <c r="O42" s="5">
        <f t="shared" ref="O42" si="16">20*360*1000</f>
        <v>7200000</v>
      </c>
      <c r="P42" s="28">
        <f>11*360*1000</f>
        <v>3960000</v>
      </c>
      <c r="Q42" s="27">
        <f>20*360*1000</f>
        <v>7200000</v>
      </c>
      <c r="R42" s="5">
        <f t="shared" ref="R42" si="17">20*360*1000</f>
        <v>7200000</v>
      </c>
      <c r="S42" s="28">
        <f>11*360*1000</f>
        <v>3960000</v>
      </c>
      <c r="T42" s="27">
        <f>20*360*1000</f>
        <v>7200000</v>
      </c>
      <c r="U42" s="5">
        <f t="shared" ref="U42" si="18">20*360*1000</f>
        <v>7200000</v>
      </c>
      <c r="V42" s="28">
        <f>11*360*1000</f>
        <v>3960000</v>
      </c>
    </row>
    <row r="43" spans="1:22">
      <c r="A43" s="48" t="s">
        <v>41</v>
      </c>
      <c r="B43" s="16" t="s">
        <v>4</v>
      </c>
      <c r="C43" s="1" t="s">
        <v>4</v>
      </c>
      <c r="D43" s="17" t="s">
        <v>4</v>
      </c>
      <c r="E43" s="16" t="s">
        <v>4</v>
      </c>
      <c r="F43" s="1" t="s">
        <v>4</v>
      </c>
      <c r="G43" s="17" t="s">
        <v>4</v>
      </c>
      <c r="H43" s="16" t="s">
        <v>4</v>
      </c>
      <c r="I43" s="1" t="s">
        <v>4</v>
      </c>
      <c r="J43" s="17" t="s">
        <v>4</v>
      </c>
      <c r="K43" s="16" t="s">
        <v>4</v>
      </c>
      <c r="L43" s="1" t="s">
        <v>4</v>
      </c>
      <c r="M43" s="17" t="s">
        <v>4</v>
      </c>
      <c r="N43" s="16" t="s">
        <v>4</v>
      </c>
      <c r="O43" s="1" t="s">
        <v>4</v>
      </c>
      <c r="P43" s="17" t="s">
        <v>4</v>
      </c>
      <c r="Q43" s="16" t="s">
        <v>4</v>
      </c>
      <c r="R43" s="1" t="s">
        <v>4</v>
      </c>
      <c r="S43" s="17" t="s">
        <v>4</v>
      </c>
      <c r="T43" s="16" t="s">
        <v>4</v>
      </c>
      <c r="U43" s="1" t="s">
        <v>4</v>
      </c>
      <c r="V43" s="17" t="s">
        <v>4</v>
      </c>
    </row>
    <row r="44" spans="1:22">
      <c r="A44" s="48" t="s">
        <v>42</v>
      </c>
      <c r="B44" s="16">
        <f t="shared" ref="B44:P44" si="19">B40+10*LOG10(B42)</f>
        <v>-98.426675035687353</v>
      </c>
      <c r="C44" s="1">
        <f t="shared" si="19"/>
        <v>-98.426675035687353</v>
      </c>
      <c r="D44" s="17">
        <f t="shared" si="19"/>
        <v>-101.0230481407449</v>
      </c>
      <c r="E44" s="16">
        <f t="shared" si="19"/>
        <v>-98.426675035687353</v>
      </c>
      <c r="F44" s="1">
        <f t="shared" si="19"/>
        <v>-98.426675035687353</v>
      </c>
      <c r="G44" s="17">
        <f t="shared" si="19"/>
        <v>-98.426675035687353</v>
      </c>
      <c r="H44" s="16">
        <f t="shared" si="19"/>
        <v>-98.426675035687353</v>
      </c>
      <c r="I44" s="1">
        <f t="shared" si="19"/>
        <v>-98.426675035687353</v>
      </c>
      <c r="J44" s="17">
        <f t="shared" si="19"/>
        <v>-98.426675035687353</v>
      </c>
      <c r="K44" s="16">
        <f t="shared" si="19"/>
        <v>-98.426675035687353</v>
      </c>
      <c r="L44" s="1">
        <f t="shared" si="19"/>
        <v>-98.426675035687353</v>
      </c>
      <c r="M44" s="17">
        <f t="shared" si="19"/>
        <v>-101.0230481407449</v>
      </c>
      <c r="N44" s="16">
        <f t="shared" si="19"/>
        <v>-98.426675035687353</v>
      </c>
      <c r="O44" s="1">
        <f t="shared" si="19"/>
        <v>-98.426675035687353</v>
      </c>
      <c r="P44" s="17">
        <f t="shared" si="19"/>
        <v>-101.0230481407449</v>
      </c>
      <c r="Q44" s="16">
        <f>Q40+10*LOG10(Q42)</f>
        <v>-96.415863394997714</v>
      </c>
      <c r="R44" s="1">
        <f>R40+10*LOG10(R42)</f>
        <v>-96.415863394997714</v>
      </c>
      <c r="S44" s="17">
        <f>S40+10*LOG10(S42)</f>
        <v>-99.012236500055266</v>
      </c>
      <c r="T44" s="16">
        <f t="shared" ref="T44:V44" si="20">T40+10*LOG10(T42)</f>
        <v>-98.426675035687353</v>
      </c>
      <c r="U44" s="1">
        <f t="shared" si="20"/>
        <v>-98.426675035687353</v>
      </c>
      <c r="V44" s="17">
        <f t="shared" si="20"/>
        <v>-101.0230481407449</v>
      </c>
    </row>
    <row r="45" spans="1:22">
      <c r="A45" s="52" t="s">
        <v>43</v>
      </c>
      <c r="B45" s="16" t="s">
        <v>4</v>
      </c>
      <c r="C45" s="1" t="s">
        <v>4</v>
      </c>
      <c r="D45" s="17" t="s">
        <v>4</v>
      </c>
      <c r="E45" s="16" t="s">
        <v>4</v>
      </c>
      <c r="F45" s="1" t="s">
        <v>4</v>
      </c>
      <c r="G45" s="17" t="s">
        <v>4</v>
      </c>
      <c r="H45" s="16" t="s">
        <v>4</v>
      </c>
      <c r="I45" s="1" t="s">
        <v>4</v>
      </c>
      <c r="J45" s="17" t="s">
        <v>4</v>
      </c>
      <c r="K45" s="16" t="s">
        <v>4</v>
      </c>
      <c r="L45" s="1" t="s">
        <v>4</v>
      </c>
      <c r="M45" s="17" t="s">
        <v>4</v>
      </c>
      <c r="N45" s="16" t="s">
        <v>4</v>
      </c>
      <c r="O45" s="1" t="s">
        <v>4</v>
      </c>
      <c r="P45" s="17" t="s">
        <v>4</v>
      </c>
      <c r="Q45" s="16" t="s">
        <v>4</v>
      </c>
      <c r="R45" s="1" t="s">
        <v>4</v>
      </c>
      <c r="S45" s="17" t="s">
        <v>4</v>
      </c>
      <c r="T45" s="16" t="s">
        <v>4</v>
      </c>
      <c r="U45" s="1" t="s">
        <v>4</v>
      </c>
      <c r="V45" s="17" t="s">
        <v>4</v>
      </c>
    </row>
    <row r="46" spans="1:22">
      <c r="A46" s="56" t="s">
        <v>44</v>
      </c>
      <c r="B46" s="27">
        <v>-11.1</v>
      </c>
      <c r="C46" s="5">
        <v>-4.5999999999999996</v>
      </c>
      <c r="D46" s="28">
        <v>2.9</v>
      </c>
      <c r="E46" s="27">
        <v>-8.19</v>
      </c>
      <c r="F46" s="5">
        <v>-1.69</v>
      </c>
      <c r="G46" s="28">
        <v>3.79</v>
      </c>
      <c r="H46" s="27">
        <v>-6.28</v>
      </c>
      <c r="I46" s="5">
        <v>1.41</v>
      </c>
      <c r="J46" s="28">
        <v>8.94</v>
      </c>
      <c r="K46" s="27">
        <v>-13.7</v>
      </c>
      <c r="L46" s="5">
        <v>-7.8</v>
      </c>
      <c r="M46" s="28">
        <v>-3.2</v>
      </c>
      <c r="N46" s="27">
        <v>-12.2</v>
      </c>
      <c r="O46" s="5">
        <v>-5.9</v>
      </c>
      <c r="P46" s="28">
        <v>-0.5</v>
      </c>
      <c r="Q46" s="27">
        <v>-6.6</v>
      </c>
      <c r="R46" s="5">
        <v>1.7</v>
      </c>
      <c r="S46" s="28">
        <v>1.2</v>
      </c>
      <c r="T46" s="27">
        <v>-14.1</v>
      </c>
      <c r="U46" s="5">
        <v>-8.3000000000000007</v>
      </c>
      <c r="V46" s="28">
        <v>-3.95</v>
      </c>
    </row>
    <row r="47" spans="1:22">
      <c r="A47" s="48" t="s">
        <v>45</v>
      </c>
      <c r="B47" s="16">
        <v>2</v>
      </c>
      <c r="C47" s="1">
        <v>2</v>
      </c>
      <c r="D47" s="17">
        <v>2</v>
      </c>
      <c r="E47" s="16">
        <v>2</v>
      </c>
      <c r="F47" s="1">
        <v>2</v>
      </c>
      <c r="G47" s="17">
        <v>2</v>
      </c>
      <c r="H47" s="16">
        <v>2</v>
      </c>
      <c r="I47" s="1">
        <v>2</v>
      </c>
      <c r="J47" s="17">
        <v>2</v>
      </c>
      <c r="K47" s="16">
        <v>2</v>
      </c>
      <c r="L47" s="1">
        <v>2</v>
      </c>
      <c r="M47" s="17">
        <v>2</v>
      </c>
      <c r="N47" s="16">
        <v>2</v>
      </c>
      <c r="O47" s="1">
        <v>2</v>
      </c>
      <c r="P47" s="17">
        <v>2</v>
      </c>
      <c r="Q47" s="16">
        <v>2</v>
      </c>
      <c r="R47" s="1">
        <v>2</v>
      </c>
      <c r="S47" s="17">
        <v>2</v>
      </c>
      <c r="T47" s="16">
        <v>2</v>
      </c>
      <c r="U47" s="1">
        <v>2</v>
      </c>
      <c r="V47" s="17">
        <v>2</v>
      </c>
    </row>
    <row r="48" spans="1:22" ht="28">
      <c r="A48" s="48" t="s">
        <v>46</v>
      </c>
      <c r="B48" s="16" t="s">
        <v>4</v>
      </c>
      <c r="C48" s="1" t="s">
        <v>4</v>
      </c>
      <c r="D48" s="17" t="s">
        <v>4</v>
      </c>
      <c r="E48" s="16" t="s">
        <v>4</v>
      </c>
      <c r="F48" s="1" t="s">
        <v>4</v>
      </c>
      <c r="G48" s="17" t="s">
        <v>4</v>
      </c>
      <c r="H48" s="16" t="s">
        <v>4</v>
      </c>
      <c r="I48" s="1" t="s">
        <v>4</v>
      </c>
      <c r="J48" s="17" t="s">
        <v>4</v>
      </c>
      <c r="K48" s="16" t="s">
        <v>4</v>
      </c>
      <c r="L48" s="1" t="s">
        <v>4</v>
      </c>
      <c r="M48" s="17" t="s">
        <v>4</v>
      </c>
      <c r="N48" s="16" t="s">
        <v>4</v>
      </c>
      <c r="O48" s="1" t="s">
        <v>4</v>
      </c>
      <c r="P48" s="17" t="s">
        <v>4</v>
      </c>
      <c r="Q48" s="16" t="s">
        <v>4</v>
      </c>
      <c r="R48" s="1" t="s">
        <v>4</v>
      </c>
      <c r="S48" s="17" t="s">
        <v>4</v>
      </c>
      <c r="T48" s="16" t="s">
        <v>4</v>
      </c>
      <c r="U48" s="1" t="s">
        <v>4</v>
      </c>
      <c r="V48" s="17" t="s">
        <v>4</v>
      </c>
    </row>
    <row r="49" spans="1:22" ht="33.75" customHeight="1">
      <c r="A49" s="48" t="s">
        <v>47</v>
      </c>
      <c r="B49" s="16">
        <v>0</v>
      </c>
      <c r="C49" s="1">
        <v>0</v>
      </c>
      <c r="D49" s="17">
        <v>0</v>
      </c>
      <c r="E49" s="16">
        <v>0</v>
      </c>
      <c r="F49" s="1">
        <v>0</v>
      </c>
      <c r="G49" s="17">
        <v>0</v>
      </c>
      <c r="H49" s="16">
        <v>0</v>
      </c>
      <c r="I49" s="1">
        <v>0</v>
      </c>
      <c r="J49" s="17">
        <v>0</v>
      </c>
      <c r="K49" s="16">
        <v>0</v>
      </c>
      <c r="L49" s="1">
        <v>0</v>
      </c>
      <c r="M49" s="17">
        <v>0</v>
      </c>
      <c r="N49" s="16">
        <v>0</v>
      </c>
      <c r="O49" s="1">
        <v>0</v>
      </c>
      <c r="P49" s="17">
        <v>0</v>
      </c>
      <c r="Q49" s="16">
        <v>0</v>
      </c>
      <c r="R49" s="1">
        <v>0</v>
      </c>
      <c r="S49" s="17">
        <v>0</v>
      </c>
      <c r="T49" s="16">
        <v>0</v>
      </c>
      <c r="U49" s="1">
        <v>0</v>
      </c>
      <c r="V49" s="17">
        <v>0</v>
      </c>
    </row>
    <row r="50" spans="1:22" ht="28">
      <c r="A50" s="48" t="s">
        <v>48</v>
      </c>
      <c r="B50" s="85" t="s">
        <v>4</v>
      </c>
      <c r="C50" s="86" t="s">
        <v>4</v>
      </c>
      <c r="D50" s="87" t="s">
        <v>4</v>
      </c>
      <c r="E50" s="85" t="s">
        <v>4</v>
      </c>
      <c r="F50" s="86" t="s">
        <v>4</v>
      </c>
      <c r="G50" s="87" t="s">
        <v>4</v>
      </c>
      <c r="H50" s="85" t="s">
        <v>4</v>
      </c>
      <c r="I50" s="86" t="s">
        <v>4</v>
      </c>
      <c r="J50" s="87" t="s">
        <v>4</v>
      </c>
      <c r="K50" s="85" t="s">
        <v>4</v>
      </c>
      <c r="L50" s="86" t="s">
        <v>4</v>
      </c>
      <c r="M50" s="87" t="s">
        <v>4</v>
      </c>
      <c r="N50" s="18" t="s">
        <v>4</v>
      </c>
      <c r="O50" s="10" t="s">
        <v>4</v>
      </c>
      <c r="P50" s="19" t="s">
        <v>4</v>
      </c>
      <c r="Q50" s="18" t="s">
        <v>4</v>
      </c>
      <c r="R50" s="10" t="s">
        <v>4</v>
      </c>
      <c r="S50" s="19" t="s">
        <v>4</v>
      </c>
      <c r="T50" s="85" t="s">
        <v>4</v>
      </c>
      <c r="U50" s="86" t="s">
        <v>4</v>
      </c>
      <c r="V50" s="87" t="s">
        <v>4</v>
      </c>
    </row>
    <row r="51" spans="1:22" ht="28">
      <c r="A51" s="48" t="s">
        <v>49</v>
      </c>
      <c r="B51" s="16">
        <f t="shared" ref="B51:P51" si="21">B44+B46+B47-B49</f>
        <v>-107.52667503568735</v>
      </c>
      <c r="C51" s="1">
        <f t="shared" si="21"/>
        <v>-101.02667503568735</v>
      </c>
      <c r="D51" s="17">
        <f t="shared" si="21"/>
        <v>-96.123048140744899</v>
      </c>
      <c r="E51" s="16">
        <f t="shared" si="21"/>
        <v>-104.61667503568735</v>
      </c>
      <c r="F51" s="1">
        <f t="shared" si="21"/>
        <v>-98.116675035687351</v>
      </c>
      <c r="G51" s="17">
        <f t="shared" si="21"/>
        <v>-92.636675035687347</v>
      </c>
      <c r="H51" s="16">
        <f t="shared" si="21"/>
        <v>-102.70667503568735</v>
      </c>
      <c r="I51" s="1">
        <f t="shared" si="21"/>
        <v>-95.016675035687356</v>
      </c>
      <c r="J51" s="17">
        <f t="shared" si="21"/>
        <v>-87.486675035687355</v>
      </c>
      <c r="K51" s="16">
        <f t="shared" si="21"/>
        <v>-110.12667503568736</v>
      </c>
      <c r="L51" s="1">
        <f t="shared" si="21"/>
        <v>-104.22667503568735</v>
      </c>
      <c r="M51" s="17">
        <f t="shared" si="21"/>
        <v>-102.22304814074491</v>
      </c>
      <c r="N51" s="16">
        <f t="shared" si="21"/>
        <v>-108.62667503568736</v>
      </c>
      <c r="O51" s="1">
        <f t="shared" si="21"/>
        <v>-102.32667503568736</v>
      </c>
      <c r="P51" s="17">
        <f t="shared" si="21"/>
        <v>-99.523048140744905</v>
      </c>
      <c r="Q51" s="16">
        <f>Q44+Q46+Q47-Q49</f>
        <v>-101.01586339499771</v>
      </c>
      <c r="R51" s="1">
        <f>R44+R46+R47-R49</f>
        <v>-92.715863394997712</v>
      </c>
      <c r="S51" s="17">
        <f>S44+S46+S47-S49</f>
        <v>-95.812236500055263</v>
      </c>
      <c r="T51" s="16">
        <f t="shared" ref="T51:V51" si="22">T44+T46+T47-T49</f>
        <v>-110.52667503568735</v>
      </c>
      <c r="U51" s="1">
        <f t="shared" si="22"/>
        <v>-104.72667503568735</v>
      </c>
      <c r="V51" s="17">
        <f t="shared" si="22"/>
        <v>-102.97304814074491</v>
      </c>
    </row>
    <row r="52" spans="1:22" ht="28">
      <c r="A52" s="91" t="s">
        <v>50</v>
      </c>
      <c r="B52" s="29" t="s">
        <v>4</v>
      </c>
      <c r="C52" s="8" t="s">
        <v>4</v>
      </c>
      <c r="D52" s="30" t="s">
        <v>4</v>
      </c>
      <c r="E52" s="29" t="s">
        <v>4</v>
      </c>
      <c r="F52" s="8" t="s">
        <v>4</v>
      </c>
      <c r="G52" s="30" t="s">
        <v>4</v>
      </c>
      <c r="H52" s="29" t="s">
        <v>4</v>
      </c>
      <c r="I52" s="8" t="s">
        <v>4</v>
      </c>
      <c r="J52" s="30" t="s">
        <v>4</v>
      </c>
      <c r="K52" s="29" t="s">
        <v>4</v>
      </c>
      <c r="L52" s="8" t="s">
        <v>4</v>
      </c>
      <c r="M52" s="30" t="s">
        <v>4</v>
      </c>
      <c r="N52" s="29" t="s">
        <v>4</v>
      </c>
      <c r="O52" s="8" t="s">
        <v>4</v>
      </c>
      <c r="P52" s="30" t="s">
        <v>4</v>
      </c>
      <c r="Q52" s="29" t="s">
        <v>4</v>
      </c>
      <c r="R52" s="8" t="s">
        <v>4</v>
      </c>
      <c r="S52" s="30" t="s">
        <v>4</v>
      </c>
      <c r="T52" s="29" t="s">
        <v>4</v>
      </c>
      <c r="U52" s="8" t="s">
        <v>4</v>
      </c>
      <c r="V52" s="30" t="s">
        <v>4</v>
      </c>
    </row>
    <row r="53" spans="1:22" ht="28">
      <c r="A53" s="92" t="s">
        <v>51</v>
      </c>
      <c r="B53" s="31">
        <f t="shared" ref="B53:P53" si="23">B26+B30+B33-B34-B51</f>
        <v>150.87121254719665</v>
      </c>
      <c r="C53" s="6">
        <f t="shared" si="23"/>
        <v>144.37121254719665</v>
      </c>
      <c r="D53" s="32">
        <f t="shared" si="23"/>
        <v>136.87121254719665</v>
      </c>
      <c r="E53" s="31">
        <f t="shared" si="23"/>
        <v>155.31121254719665</v>
      </c>
      <c r="F53" s="6">
        <f t="shared" si="23"/>
        <v>148.81121254719665</v>
      </c>
      <c r="G53" s="32">
        <f t="shared" si="23"/>
        <v>143.33121254719666</v>
      </c>
      <c r="H53" s="31">
        <f t="shared" si="23"/>
        <v>153.40121254719668</v>
      </c>
      <c r="I53" s="6">
        <f t="shared" si="23"/>
        <v>145.71121254719668</v>
      </c>
      <c r="J53" s="32">
        <f t="shared" si="23"/>
        <v>138.18121254719665</v>
      </c>
      <c r="K53" s="31">
        <f t="shared" si="23"/>
        <v>157.47121254719667</v>
      </c>
      <c r="L53" s="6">
        <f t="shared" si="23"/>
        <v>151.57121254719667</v>
      </c>
      <c r="M53" s="32">
        <f t="shared" si="23"/>
        <v>146.97121254719667</v>
      </c>
      <c r="N53" s="31">
        <f t="shared" si="23"/>
        <v>157.97121254719667</v>
      </c>
      <c r="O53" s="6">
        <f t="shared" si="23"/>
        <v>151.67121254719666</v>
      </c>
      <c r="P53" s="32">
        <f t="shared" si="23"/>
        <v>146.27121254719665</v>
      </c>
      <c r="Q53" s="31">
        <f>Q26+Q30+Q33-Q34-Q51</f>
        <v>154.36040090650704</v>
      </c>
      <c r="R53" s="6">
        <f>R26+R30+R33-R34-R51</f>
        <v>146.06040090650703</v>
      </c>
      <c r="S53" s="32">
        <f>S26+S30+S33-S34-S51</f>
        <v>146.56040090650703</v>
      </c>
      <c r="T53" s="31">
        <f t="shared" ref="T53:V53" si="24">T26+T30+T33-T34-T51</f>
        <v>159.16121254719667</v>
      </c>
      <c r="U53" s="6">
        <f t="shared" si="24"/>
        <v>153.36121254719666</v>
      </c>
      <c r="V53" s="32">
        <f t="shared" si="24"/>
        <v>149.01121254719666</v>
      </c>
    </row>
    <row r="54" spans="1:22" ht="72.650000000000006" customHeight="1" thickBot="1">
      <c r="A54" s="93" t="s">
        <v>69</v>
      </c>
      <c r="B54" s="99" t="s">
        <v>89</v>
      </c>
      <c r="C54" s="100"/>
      <c r="D54" s="101"/>
      <c r="E54" s="99"/>
      <c r="F54" s="100"/>
      <c r="G54" s="100"/>
      <c r="H54" s="100"/>
      <c r="I54" s="100"/>
      <c r="J54" s="101"/>
      <c r="K54" s="99" t="s">
        <v>102</v>
      </c>
      <c r="L54" s="100"/>
      <c r="M54" s="101"/>
      <c r="N54" s="99"/>
      <c r="O54" s="100"/>
      <c r="P54" s="101"/>
      <c r="Q54" s="99"/>
      <c r="R54" s="100"/>
      <c r="S54" s="101"/>
      <c r="T54" s="99"/>
      <c r="U54" s="100"/>
      <c r="V54" s="101"/>
    </row>
  </sheetData>
  <mergeCells count="12">
    <mergeCell ref="B1:D1"/>
    <mergeCell ref="B54:D54"/>
    <mergeCell ref="E1:J1"/>
    <mergeCell ref="E54:J54"/>
    <mergeCell ref="K1:M1"/>
    <mergeCell ref="K54:M54"/>
    <mergeCell ref="T1:V1"/>
    <mergeCell ref="T54:V54"/>
    <mergeCell ref="Q1:S1"/>
    <mergeCell ref="Q54:S54"/>
    <mergeCell ref="N1:P1"/>
    <mergeCell ref="N54:P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54"/>
  <sheetViews>
    <sheetView zoomScale="65" zoomScaleNormal="65" workbookViewId="0">
      <pane xSplit="1" topLeftCell="B1" activePane="topRight" state="frozen"/>
      <selection pane="topRight" activeCell="AD2" sqref="AD2"/>
    </sheetView>
  </sheetViews>
  <sheetFormatPr defaultColWidth="9" defaultRowHeight="15"/>
  <cols>
    <col min="1" max="1" width="62.08203125" style="9" customWidth="1"/>
    <col min="2" max="2" width="15.58203125" style="88" customWidth="1"/>
    <col min="3" max="5" width="15.33203125" style="89" bestFit="1" customWidth="1"/>
    <col min="6" max="6" width="14.5" style="89" bestFit="1" customWidth="1"/>
    <col min="7" max="7" width="15.58203125" style="11" customWidth="1"/>
    <col min="8" max="8" width="15.33203125" style="9" bestFit="1" customWidth="1"/>
    <col min="9" max="9" width="14.5" style="9" bestFit="1" customWidth="1"/>
    <col min="10" max="10" width="15.58203125" style="88" customWidth="1"/>
    <col min="11" max="13" width="15.33203125" style="89" bestFit="1" customWidth="1"/>
    <col min="14" max="14" width="14.5" style="89" bestFit="1" customWidth="1"/>
    <col min="15" max="15" width="15.58203125" style="88" customWidth="1"/>
    <col min="16" max="18" width="15.33203125" style="89" bestFit="1" customWidth="1"/>
    <col min="19" max="19" width="14.5" style="89" bestFit="1" customWidth="1"/>
    <col min="20" max="20" width="15.58203125" style="11" customWidth="1"/>
    <col min="21" max="23" width="15.33203125" style="9" bestFit="1" customWidth="1"/>
    <col min="24" max="24" width="14.5" style="9" bestFit="1" customWidth="1"/>
    <col min="25" max="25" width="15.58203125" style="11" customWidth="1"/>
    <col min="26" max="28" width="15.33203125" style="9" bestFit="1" customWidth="1"/>
    <col min="29" max="29" width="14.5" style="9" bestFit="1" customWidth="1"/>
    <col min="30" max="30" width="12.83203125" style="9" bestFit="1" customWidth="1"/>
    <col min="31" max="31" width="15.58203125" style="88" customWidth="1"/>
    <col min="32" max="34" width="15.33203125" style="89" bestFit="1" customWidth="1"/>
    <col min="35" max="35" width="14.5" style="89" bestFit="1" customWidth="1"/>
    <col min="36" max="16384" width="9" style="9"/>
  </cols>
  <sheetData>
    <row r="1" spans="1:35" ht="14.25" customHeight="1">
      <c r="A1" s="33" t="s">
        <v>70</v>
      </c>
      <c r="B1" s="102" t="s">
        <v>88</v>
      </c>
      <c r="C1" s="103"/>
      <c r="D1" s="103"/>
      <c r="E1" s="103"/>
      <c r="F1" s="103"/>
      <c r="G1" s="102" t="s">
        <v>95</v>
      </c>
      <c r="H1" s="103"/>
      <c r="I1" s="103"/>
      <c r="J1" s="102" t="s">
        <v>97</v>
      </c>
      <c r="K1" s="103"/>
      <c r="L1" s="103"/>
      <c r="M1" s="103"/>
      <c r="N1" s="103"/>
      <c r="O1" s="102" t="s">
        <v>101</v>
      </c>
      <c r="P1" s="103"/>
      <c r="Q1" s="103"/>
      <c r="R1" s="103"/>
      <c r="S1" s="103"/>
      <c r="T1" s="102" t="s">
        <v>117</v>
      </c>
      <c r="U1" s="103"/>
      <c r="V1" s="103"/>
      <c r="W1" s="103"/>
      <c r="X1" s="103"/>
      <c r="Y1" s="102" t="s">
        <v>122</v>
      </c>
      <c r="Z1" s="103"/>
      <c r="AA1" s="103"/>
      <c r="AB1" s="103"/>
      <c r="AC1" s="103"/>
      <c r="AD1" s="104"/>
      <c r="AE1" s="102" t="s">
        <v>127</v>
      </c>
      <c r="AF1" s="103"/>
      <c r="AG1" s="103"/>
      <c r="AH1" s="103"/>
      <c r="AI1" s="103"/>
    </row>
    <row r="2" spans="1:35" ht="84">
      <c r="A2" s="34" t="s">
        <v>0</v>
      </c>
      <c r="B2" s="14" t="s">
        <v>62</v>
      </c>
      <c r="C2" s="12" t="s">
        <v>63</v>
      </c>
      <c r="D2" s="12" t="s">
        <v>72</v>
      </c>
      <c r="E2" s="67" t="s">
        <v>73</v>
      </c>
      <c r="F2" s="12" t="s">
        <v>74</v>
      </c>
      <c r="G2" s="14" t="s">
        <v>62</v>
      </c>
      <c r="H2" s="12" t="s">
        <v>63</v>
      </c>
      <c r="I2" s="12" t="s">
        <v>74</v>
      </c>
      <c r="J2" s="14" t="s">
        <v>62</v>
      </c>
      <c r="K2" s="12" t="s">
        <v>63</v>
      </c>
      <c r="L2" s="12" t="s">
        <v>72</v>
      </c>
      <c r="M2" s="67" t="s">
        <v>73</v>
      </c>
      <c r="N2" s="112" t="s">
        <v>128</v>
      </c>
      <c r="O2" s="14" t="s">
        <v>62</v>
      </c>
      <c r="P2" s="12" t="s">
        <v>63</v>
      </c>
      <c r="Q2" s="12" t="s">
        <v>72</v>
      </c>
      <c r="R2" s="67" t="s">
        <v>73</v>
      </c>
      <c r="S2" s="12" t="s">
        <v>74</v>
      </c>
      <c r="T2" s="14" t="s">
        <v>62</v>
      </c>
      <c r="U2" s="12" t="s">
        <v>63</v>
      </c>
      <c r="V2" s="12" t="s">
        <v>72</v>
      </c>
      <c r="W2" s="67" t="s">
        <v>73</v>
      </c>
      <c r="X2" s="12" t="s">
        <v>74</v>
      </c>
      <c r="Y2" s="14" t="s">
        <v>62</v>
      </c>
      <c r="Z2" s="12" t="s">
        <v>63</v>
      </c>
      <c r="AA2" s="12" t="s">
        <v>72</v>
      </c>
      <c r="AB2" s="67" t="s">
        <v>73</v>
      </c>
      <c r="AC2" s="12" t="s">
        <v>74</v>
      </c>
      <c r="AD2" s="113" t="s">
        <v>76</v>
      </c>
      <c r="AE2" s="14" t="s">
        <v>62</v>
      </c>
      <c r="AF2" s="12" t="s">
        <v>63</v>
      </c>
      <c r="AG2" s="12" t="s">
        <v>72</v>
      </c>
      <c r="AH2" s="67" t="s">
        <v>73</v>
      </c>
      <c r="AI2" s="12" t="s">
        <v>74</v>
      </c>
    </row>
    <row r="3" spans="1:35">
      <c r="A3" s="35" t="s">
        <v>1</v>
      </c>
      <c r="B3" s="16">
        <v>4</v>
      </c>
      <c r="C3" s="1">
        <v>4</v>
      </c>
      <c r="D3" s="1">
        <v>4</v>
      </c>
      <c r="E3" s="1">
        <v>4</v>
      </c>
      <c r="F3" s="1">
        <v>4</v>
      </c>
      <c r="G3" s="16">
        <v>4</v>
      </c>
      <c r="H3" s="1">
        <v>4</v>
      </c>
      <c r="I3" s="1">
        <v>4</v>
      </c>
      <c r="J3" s="16">
        <v>4</v>
      </c>
      <c r="K3" s="1">
        <v>4</v>
      </c>
      <c r="L3" s="1">
        <v>4</v>
      </c>
      <c r="M3" s="1">
        <v>4</v>
      </c>
      <c r="N3" s="1">
        <v>4</v>
      </c>
      <c r="O3" s="16">
        <v>4</v>
      </c>
      <c r="P3" s="1">
        <v>4</v>
      </c>
      <c r="Q3" s="1">
        <v>4</v>
      </c>
      <c r="R3" s="1">
        <v>4</v>
      </c>
      <c r="S3" s="1">
        <v>4</v>
      </c>
      <c r="T3" s="16">
        <v>4</v>
      </c>
      <c r="U3" s="1">
        <v>4</v>
      </c>
      <c r="V3" s="1">
        <v>4</v>
      </c>
      <c r="W3" s="1">
        <v>4</v>
      </c>
      <c r="X3" s="1">
        <v>4</v>
      </c>
      <c r="Y3" s="16">
        <v>4</v>
      </c>
      <c r="Z3" s="1">
        <v>4</v>
      </c>
      <c r="AA3" s="1">
        <v>4</v>
      </c>
      <c r="AB3" s="1">
        <v>4</v>
      </c>
      <c r="AC3" s="1">
        <v>4</v>
      </c>
      <c r="AD3" s="17">
        <v>4</v>
      </c>
      <c r="AE3" s="16">
        <v>4</v>
      </c>
      <c r="AF3" s="1">
        <v>4</v>
      </c>
      <c r="AG3" s="1">
        <v>4</v>
      </c>
      <c r="AH3" s="1">
        <v>4</v>
      </c>
      <c r="AI3" s="1">
        <v>4</v>
      </c>
    </row>
    <row r="4" spans="1:35">
      <c r="A4" s="35" t="s">
        <v>2</v>
      </c>
      <c r="B4" s="16">
        <v>100</v>
      </c>
      <c r="C4" s="1">
        <v>100</v>
      </c>
      <c r="D4" s="1">
        <v>100</v>
      </c>
      <c r="E4" s="1">
        <v>100</v>
      </c>
      <c r="F4" s="1">
        <v>100</v>
      </c>
      <c r="G4" s="16">
        <v>100</v>
      </c>
      <c r="H4" s="1">
        <v>100</v>
      </c>
      <c r="I4" s="1">
        <v>100</v>
      </c>
      <c r="J4" s="16">
        <v>100</v>
      </c>
      <c r="K4" s="1">
        <v>100</v>
      </c>
      <c r="L4" s="1">
        <v>100</v>
      </c>
      <c r="M4" s="1">
        <v>100</v>
      </c>
      <c r="N4" s="1">
        <v>100</v>
      </c>
      <c r="O4" s="16">
        <v>100</v>
      </c>
      <c r="P4" s="1">
        <v>100</v>
      </c>
      <c r="Q4" s="1">
        <v>100</v>
      </c>
      <c r="R4" s="1">
        <v>100</v>
      </c>
      <c r="S4" s="1">
        <v>100</v>
      </c>
      <c r="T4" s="16">
        <v>100</v>
      </c>
      <c r="U4" s="1">
        <v>100</v>
      </c>
      <c r="V4" s="1">
        <v>100</v>
      </c>
      <c r="W4" s="1">
        <v>100</v>
      </c>
      <c r="X4" s="1">
        <v>100</v>
      </c>
      <c r="Y4" s="16">
        <v>100</v>
      </c>
      <c r="Z4" s="1">
        <v>100</v>
      </c>
      <c r="AA4" s="1">
        <v>100</v>
      </c>
      <c r="AB4" s="1">
        <v>100</v>
      </c>
      <c r="AC4" s="1">
        <v>100</v>
      </c>
      <c r="AD4" s="17">
        <v>100</v>
      </c>
      <c r="AE4" s="16">
        <v>100</v>
      </c>
      <c r="AF4" s="1">
        <v>100</v>
      </c>
      <c r="AG4" s="1">
        <v>100</v>
      </c>
      <c r="AH4" s="1">
        <v>100</v>
      </c>
      <c r="AI4" s="1">
        <v>100</v>
      </c>
    </row>
    <row r="5" spans="1:35">
      <c r="A5" s="35" t="s">
        <v>3</v>
      </c>
      <c r="B5" s="85" t="s">
        <v>4</v>
      </c>
      <c r="C5" s="86" t="s">
        <v>4</v>
      </c>
      <c r="D5" s="86" t="s">
        <v>4</v>
      </c>
      <c r="E5" s="86" t="s">
        <v>4</v>
      </c>
      <c r="F5" s="86" t="s">
        <v>4</v>
      </c>
      <c r="G5" s="18" t="s">
        <v>4</v>
      </c>
      <c r="H5" s="10" t="s">
        <v>4</v>
      </c>
      <c r="I5" s="10" t="s">
        <v>4</v>
      </c>
      <c r="J5" s="85" t="s">
        <v>4</v>
      </c>
      <c r="K5" s="86" t="s">
        <v>4</v>
      </c>
      <c r="L5" s="86" t="s">
        <v>4</v>
      </c>
      <c r="M5" s="86" t="s">
        <v>4</v>
      </c>
      <c r="N5" s="86" t="s">
        <v>4</v>
      </c>
      <c r="O5" s="85" t="s">
        <v>4</v>
      </c>
      <c r="P5" s="86" t="s">
        <v>4</v>
      </c>
      <c r="Q5" s="86" t="s">
        <v>4</v>
      </c>
      <c r="R5" s="86" t="s">
        <v>4</v>
      </c>
      <c r="S5" s="86" t="s">
        <v>4</v>
      </c>
      <c r="T5" s="18" t="s">
        <v>4</v>
      </c>
      <c r="U5" s="10" t="s">
        <v>4</v>
      </c>
      <c r="V5" s="10" t="s">
        <v>4</v>
      </c>
      <c r="W5" s="10" t="s">
        <v>4</v>
      </c>
      <c r="X5" s="10" t="s">
        <v>4</v>
      </c>
      <c r="Y5" s="18" t="s">
        <v>4</v>
      </c>
      <c r="Z5" s="10" t="s">
        <v>4</v>
      </c>
      <c r="AA5" s="10" t="s">
        <v>4</v>
      </c>
      <c r="AB5" s="10" t="s">
        <v>4</v>
      </c>
      <c r="AC5" s="10" t="s">
        <v>4</v>
      </c>
      <c r="AD5" s="19" t="s">
        <v>4</v>
      </c>
      <c r="AE5" s="85" t="s">
        <v>4</v>
      </c>
      <c r="AF5" s="86" t="s">
        <v>4</v>
      </c>
      <c r="AG5" s="86" t="s">
        <v>4</v>
      </c>
      <c r="AH5" s="86" t="s">
        <v>4</v>
      </c>
      <c r="AI5" s="86" t="s">
        <v>4</v>
      </c>
    </row>
    <row r="6" spans="1:35">
      <c r="A6" s="35" t="s">
        <v>5</v>
      </c>
      <c r="B6" s="85" t="s">
        <v>4</v>
      </c>
      <c r="C6" s="86" t="s">
        <v>4</v>
      </c>
      <c r="D6" s="86" t="s">
        <v>4</v>
      </c>
      <c r="E6" s="86" t="s">
        <v>4</v>
      </c>
      <c r="F6" s="86" t="s">
        <v>4</v>
      </c>
      <c r="G6" s="18" t="s">
        <v>4</v>
      </c>
      <c r="H6" s="10" t="s">
        <v>4</v>
      </c>
      <c r="I6" s="10" t="s">
        <v>4</v>
      </c>
      <c r="J6" s="85" t="s">
        <v>4</v>
      </c>
      <c r="K6" s="86" t="s">
        <v>4</v>
      </c>
      <c r="L6" s="86" t="s">
        <v>4</v>
      </c>
      <c r="M6" s="86" t="s">
        <v>4</v>
      </c>
      <c r="N6" s="86" t="s">
        <v>4</v>
      </c>
      <c r="O6" s="85" t="s">
        <v>4</v>
      </c>
      <c r="P6" s="86" t="s">
        <v>4</v>
      </c>
      <c r="Q6" s="86" t="s">
        <v>4</v>
      </c>
      <c r="R6" s="86" t="s">
        <v>4</v>
      </c>
      <c r="S6" s="86" t="s">
        <v>4</v>
      </c>
      <c r="T6" s="18" t="s">
        <v>4</v>
      </c>
      <c r="U6" s="10" t="s">
        <v>4</v>
      </c>
      <c r="V6" s="10" t="s">
        <v>4</v>
      </c>
      <c r="W6" s="10" t="s">
        <v>4</v>
      </c>
      <c r="X6" s="10" t="s">
        <v>4</v>
      </c>
      <c r="Y6" s="18" t="s">
        <v>4</v>
      </c>
      <c r="Z6" s="10" t="s">
        <v>4</v>
      </c>
      <c r="AA6" s="10" t="s">
        <v>4</v>
      </c>
      <c r="AB6" s="10" t="s">
        <v>4</v>
      </c>
      <c r="AC6" s="10" t="s">
        <v>4</v>
      </c>
      <c r="AD6" s="19" t="s">
        <v>4</v>
      </c>
      <c r="AE6" s="85" t="s">
        <v>4</v>
      </c>
      <c r="AF6" s="86" t="s">
        <v>4</v>
      </c>
      <c r="AG6" s="86" t="s">
        <v>4</v>
      </c>
      <c r="AH6" s="86" t="s">
        <v>4</v>
      </c>
      <c r="AI6" s="86" t="s">
        <v>4</v>
      </c>
    </row>
    <row r="7" spans="1:35">
      <c r="A7" s="35" t="s">
        <v>6</v>
      </c>
      <c r="B7" s="20">
        <v>0.01</v>
      </c>
      <c r="C7" s="3">
        <v>0.01</v>
      </c>
      <c r="D7" s="3">
        <v>0.01</v>
      </c>
      <c r="E7" s="3">
        <v>0.01</v>
      </c>
      <c r="F7" s="3">
        <v>0.01</v>
      </c>
      <c r="G7" s="20">
        <v>0.01</v>
      </c>
      <c r="H7" s="3">
        <v>0.01</v>
      </c>
      <c r="I7" s="3">
        <v>0.01</v>
      </c>
      <c r="J7" s="20">
        <v>0.01</v>
      </c>
      <c r="K7" s="3">
        <v>0.01</v>
      </c>
      <c r="L7" s="3">
        <v>0.01</v>
      </c>
      <c r="M7" s="3">
        <v>0.01</v>
      </c>
      <c r="N7" s="3">
        <v>0.01</v>
      </c>
      <c r="O7" s="20">
        <v>0.01</v>
      </c>
      <c r="P7" s="3">
        <v>0.01</v>
      </c>
      <c r="Q7" s="3">
        <v>0.01</v>
      </c>
      <c r="R7" s="3">
        <v>0.01</v>
      </c>
      <c r="S7" s="3">
        <v>0.01</v>
      </c>
      <c r="T7" s="20">
        <v>0.01</v>
      </c>
      <c r="U7" s="3">
        <v>0.01</v>
      </c>
      <c r="V7" s="3">
        <v>0.01</v>
      </c>
      <c r="W7" s="3">
        <v>0.01</v>
      </c>
      <c r="X7" s="3">
        <v>0.01</v>
      </c>
      <c r="Y7" s="20">
        <v>0.01</v>
      </c>
      <c r="Z7" s="3">
        <v>0.01</v>
      </c>
      <c r="AA7" s="3">
        <v>0.01</v>
      </c>
      <c r="AB7" s="3">
        <v>0.01</v>
      </c>
      <c r="AC7" s="3">
        <v>0.01</v>
      </c>
      <c r="AD7" s="21">
        <v>0.01</v>
      </c>
      <c r="AE7" s="20">
        <v>0.01</v>
      </c>
      <c r="AF7" s="3">
        <v>0.01</v>
      </c>
      <c r="AG7" s="3">
        <v>0.01</v>
      </c>
      <c r="AH7" s="3">
        <v>0.01</v>
      </c>
      <c r="AI7" s="3">
        <v>0.01</v>
      </c>
    </row>
    <row r="8" spans="1:35">
      <c r="A8" s="35" t="s">
        <v>7</v>
      </c>
      <c r="B8" s="85" t="s">
        <v>4</v>
      </c>
      <c r="C8" s="86" t="s">
        <v>4</v>
      </c>
      <c r="D8" s="86" t="s">
        <v>4</v>
      </c>
      <c r="E8" s="86" t="s">
        <v>4</v>
      </c>
      <c r="F8" s="86" t="s">
        <v>4</v>
      </c>
      <c r="G8" s="18" t="s">
        <v>4</v>
      </c>
      <c r="H8" s="10" t="s">
        <v>4</v>
      </c>
      <c r="I8" s="10" t="s">
        <v>4</v>
      </c>
      <c r="J8" s="85" t="s">
        <v>4</v>
      </c>
      <c r="K8" s="86" t="s">
        <v>4</v>
      </c>
      <c r="L8" s="86" t="s">
        <v>4</v>
      </c>
      <c r="M8" s="86" t="s">
        <v>4</v>
      </c>
      <c r="N8" s="86" t="s">
        <v>4</v>
      </c>
      <c r="O8" s="85" t="s">
        <v>4</v>
      </c>
      <c r="P8" s="86" t="s">
        <v>4</v>
      </c>
      <c r="Q8" s="86" t="s">
        <v>4</v>
      </c>
      <c r="R8" s="86" t="s">
        <v>4</v>
      </c>
      <c r="S8" s="86" t="s">
        <v>4</v>
      </c>
      <c r="T8" s="18" t="s">
        <v>4</v>
      </c>
      <c r="U8" s="10" t="s">
        <v>4</v>
      </c>
      <c r="V8" s="10" t="s">
        <v>4</v>
      </c>
      <c r="W8" s="10" t="s">
        <v>4</v>
      </c>
      <c r="X8" s="10" t="s">
        <v>4</v>
      </c>
      <c r="Y8" s="18" t="s">
        <v>4</v>
      </c>
      <c r="Z8" s="10" t="s">
        <v>4</v>
      </c>
      <c r="AA8" s="10" t="s">
        <v>4</v>
      </c>
      <c r="AB8" s="10" t="s">
        <v>4</v>
      </c>
      <c r="AC8" s="10" t="s">
        <v>4</v>
      </c>
      <c r="AD8" s="19" t="s">
        <v>4</v>
      </c>
      <c r="AE8" s="85" t="s">
        <v>4</v>
      </c>
      <c r="AF8" s="86" t="s">
        <v>4</v>
      </c>
      <c r="AG8" s="86" t="s">
        <v>4</v>
      </c>
      <c r="AH8" s="86" t="s">
        <v>4</v>
      </c>
      <c r="AI8" s="86" t="s">
        <v>4</v>
      </c>
    </row>
    <row r="9" spans="1:35">
      <c r="A9" s="35" t="s">
        <v>8</v>
      </c>
      <c r="B9" s="16" t="s">
        <v>9</v>
      </c>
      <c r="C9" s="1" t="s">
        <v>9</v>
      </c>
      <c r="D9" s="1" t="s">
        <v>9</v>
      </c>
      <c r="E9" s="1" t="s">
        <v>9</v>
      </c>
      <c r="F9" s="1" t="s">
        <v>9</v>
      </c>
      <c r="G9" s="16" t="s">
        <v>9</v>
      </c>
      <c r="H9" s="1" t="s">
        <v>9</v>
      </c>
      <c r="I9" s="1" t="s">
        <v>9</v>
      </c>
      <c r="J9" s="16" t="s">
        <v>9</v>
      </c>
      <c r="K9" s="1" t="s">
        <v>9</v>
      </c>
      <c r="L9" s="1" t="s">
        <v>9</v>
      </c>
      <c r="M9" s="1" t="s">
        <v>9</v>
      </c>
      <c r="N9" s="1" t="s">
        <v>9</v>
      </c>
      <c r="O9" s="16" t="s">
        <v>9</v>
      </c>
      <c r="P9" s="1" t="s">
        <v>9</v>
      </c>
      <c r="Q9" s="1" t="s">
        <v>9</v>
      </c>
      <c r="R9" s="1" t="s">
        <v>9</v>
      </c>
      <c r="S9" s="1" t="s">
        <v>9</v>
      </c>
      <c r="T9" s="16" t="s">
        <v>9</v>
      </c>
      <c r="U9" s="1" t="s">
        <v>9</v>
      </c>
      <c r="V9" s="1" t="s">
        <v>9</v>
      </c>
      <c r="W9" s="1" t="s">
        <v>9</v>
      </c>
      <c r="X9" s="1" t="s">
        <v>9</v>
      </c>
      <c r="Y9" s="16" t="s">
        <v>9</v>
      </c>
      <c r="Z9" s="1" t="s">
        <v>9</v>
      </c>
      <c r="AA9" s="1" t="s">
        <v>9</v>
      </c>
      <c r="AB9" s="1" t="s">
        <v>9</v>
      </c>
      <c r="AC9" s="1" t="s">
        <v>9</v>
      </c>
      <c r="AD9" s="17" t="s">
        <v>9</v>
      </c>
      <c r="AE9" s="16" t="s">
        <v>9</v>
      </c>
      <c r="AF9" s="1" t="s">
        <v>9</v>
      </c>
      <c r="AG9" s="1" t="s">
        <v>9</v>
      </c>
      <c r="AH9" s="1" t="s">
        <v>9</v>
      </c>
      <c r="AI9" s="1" t="s">
        <v>9</v>
      </c>
    </row>
    <row r="10" spans="1:35">
      <c r="A10" s="35" t="s">
        <v>10</v>
      </c>
      <c r="B10" s="16">
        <v>3</v>
      </c>
      <c r="C10" s="1">
        <v>3</v>
      </c>
      <c r="D10" s="1">
        <v>3</v>
      </c>
      <c r="E10" s="1">
        <v>3</v>
      </c>
      <c r="F10" s="1">
        <v>3</v>
      </c>
      <c r="G10" s="16">
        <v>3</v>
      </c>
      <c r="H10" s="1">
        <v>3</v>
      </c>
      <c r="I10" s="1">
        <v>3</v>
      </c>
      <c r="J10" s="16">
        <v>3</v>
      </c>
      <c r="K10" s="1">
        <v>3</v>
      </c>
      <c r="L10" s="1">
        <v>3</v>
      </c>
      <c r="M10" s="1">
        <v>3</v>
      </c>
      <c r="N10" s="1">
        <v>3</v>
      </c>
      <c r="O10" s="16">
        <v>3</v>
      </c>
      <c r="P10" s="1">
        <v>3</v>
      </c>
      <c r="Q10" s="1">
        <v>3</v>
      </c>
      <c r="R10" s="1">
        <v>3</v>
      </c>
      <c r="S10" s="1">
        <v>3</v>
      </c>
      <c r="T10" s="16">
        <v>3</v>
      </c>
      <c r="U10" s="1">
        <v>3</v>
      </c>
      <c r="V10" s="1">
        <v>3</v>
      </c>
      <c r="W10" s="1">
        <v>3</v>
      </c>
      <c r="X10" s="1">
        <v>3</v>
      </c>
      <c r="Y10" s="16">
        <v>3</v>
      </c>
      <c r="Z10" s="1">
        <v>3</v>
      </c>
      <c r="AA10" s="1">
        <v>3</v>
      </c>
      <c r="AB10" s="1">
        <v>3</v>
      </c>
      <c r="AC10" s="1">
        <v>3</v>
      </c>
      <c r="AD10" s="17">
        <v>3</v>
      </c>
      <c r="AE10" s="16">
        <v>3</v>
      </c>
      <c r="AF10" s="1">
        <v>3</v>
      </c>
      <c r="AG10" s="1">
        <v>3</v>
      </c>
      <c r="AH10" s="1">
        <v>3</v>
      </c>
      <c r="AI10" s="1">
        <v>3</v>
      </c>
    </row>
    <row r="11" spans="1:35">
      <c r="A11" s="34" t="s">
        <v>11</v>
      </c>
      <c r="B11" s="22"/>
      <c r="C11" s="4"/>
      <c r="D11" s="4"/>
      <c r="E11" s="4"/>
      <c r="F11" s="4"/>
      <c r="G11" s="22"/>
      <c r="H11" s="4"/>
      <c r="I11" s="4"/>
      <c r="J11" s="22"/>
      <c r="K11" s="4"/>
      <c r="L11" s="4"/>
      <c r="M11" s="4"/>
      <c r="N11" s="4"/>
      <c r="O11" s="22"/>
      <c r="P11" s="4"/>
      <c r="Q11" s="4"/>
      <c r="R11" s="4"/>
      <c r="S11" s="4"/>
      <c r="T11" s="22"/>
      <c r="U11" s="4"/>
      <c r="V11" s="4"/>
      <c r="W11" s="4"/>
      <c r="X11" s="4"/>
      <c r="Y11" s="22"/>
      <c r="Z11" s="4"/>
      <c r="AA11" s="4"/>
      <c r="AB11" s="4"/>
      <c r="AC11" s="4"/>
      <c r="AD11" s="23"/>
      <c r="AE11" s="22"/>
      <c r="AF11" s="4"/>
      <c r="AG11" s="4"/>
      <c r="AH11" s="4"/>
      <c r="AI11" s="4"/>
    </row>
    <row r="12" spans="1:35" ht="15" customHeight="1">
      <c r="A12" s="35" t="s">
        <v>12</v>
      </c>
      <c r="B12" s="16">
        <v>192</v>
      </c>
      <c r="C12" s="1">
        <v>192</v>
      </c>
      <c r="D12" s="1">
        <v>192</v>
      </c>
      <c r="E12" s="1">
        <v>192</v>
      </c>
      <c r="F12" s="1">
        <v>192</v>
      </c>
      <c r="G12" s="16">
        <v>192</v>
      </c>
      <c r="H12" s="1">
        <v>192</v>
      </c>
      <c r="I12" s="1">
        <v>192</v>
      </c>
      <c r="J12" s="16">
        <v>192</v>
      </c>
      <c r="K12" s="1">
        <v>192</v>
      </c>
      <c r="L12" s="1">
        <v>192</v>
      </c>
      <c r="M12" s="1">
        <v>192</v>
      </c>
      <c r="N12" s="1">
        <v>192</v>
      </c>
      <c r="O12" s="16">
        <v>192</v>
      </c>
      <c r="P12" s="1">
        <v>192</v>
      </c>
      <c r="Q12" s="1">
        <v>192</v>
      </c>
      <c r="R12" s="1">
        <v>192</v>
      </c>
      <c r="S12" s="1">
        <v>192</v>
      </c>
      <c r="T12" s="16">
        <v>192</v>
      </c>
      <c r="U12" s="1">
        <v>192</v>
      </c>
      <c r="V12" s="1">
        <v>192</v>
      </c>
      <c r="W12" s="1">
        <v>192</v>
      </c>
      <c r="X12" s="1">
        <v>192</v>
      </c>
      <c r="Y12" s="16">
        <v>192</v>
      </c>
      <c r="Z12" s="1">
        <v>192</v>
      </c>
      <c r="AA12" s="1">
        <v>192</v>
      </c>
      <c r="AB12" s="1">
        <v>192</v>
      </c>
      <c r="AC12" s="1">
        <v>192</v>
      </c>
      <c r="AD12" s="17">
        <v>192</v>
      </c>
      <c r="AE12" s="16">
        <v>192</v>
      </c>
      <c r="AF12" s="1">
        <v>192</v>
      </c>
      <c r="AG12" s="1">
        <v>192</v>
      </c>
      <c r="AH12" s="1">
        <v>192</v>
      </c>
      <c r="AI12" s="1">
        <v>192</v>
      </c>
    </row>
    <row r="13" spans="1:35">
      <c r="A13" s="35" t="s">
        <v>13</v>
      </c>
      <c r="B13" s="16">
        <v>64</v>
      </c>
      <c r="C13" s="1">
        <v>64</v>
      </c>
      <c r="D13" s="1">
        <v>64</v>
      </c>
      <c r="E13" s="1">
        <v>64</v>
      </c>
      <c r="F13" s="1">
        <v>64</v>
      </c>
      <c r="G13" s="16">
        <v>64</v>
      </c>
      <c r="H13" s="1">
        <v>64</v>
      </c>
      <c r="I13" s="1">
        <v>64</v>
      </c>
      <c r="J13" s="16">
        <v>64</v>
      </c>
      <c r="K13" s="1">
        <v>64</v>
      </c>
      <c r="L13" s="1">
        <v>64</v>
      </c>
      <c r="M13" s="1">
        <v>64</v>
      </c>
      <c r="N13" s="1">
        <v>64</v>
      </c>
      <c r="O13" s="16">
        <v>64</v>
      </c>
      <c r="P13" s="1">
        <v>64</v>
      </c>
      <c r="Q13" s="1">
        <v>64</v>
      </c>
      <c r="R13" s="1">
        <v>64</v>
      </c>
      <c r="S13" s="1">
        <v>64</v>
      </c>
      <c r="T13" s="16">
        <v>64</v>
      </c>
      <c r="U13" s="1">
        <v>64</v>
      </c>
      <c r="V13" s="1">
        <v>64</v>
      </c>
      <c r="W13" s="1">
        <v>64</v>
      </c>
      <c r="X13" s="1">
        <v>64</v>
      </c>
      <c r="Y13" s="16">
        <v>64</v>
      </c>
      <c r="Z13" s="1">
        <v>64</v>
      </c>
      <c r="AA13" s="1">
        <v>64</v>
      </c>
      <c r="AB13" s="1">
        <v>64</v>
      </c>
      <c r="AC13" s="1">
        <v>64</v>
      </c>
      <c r="AD13" s="17">
        <v>64</v>
      </c>
      <c r="AE13" s="16">
        <v>64</v>
      </c>
      <c r="AF13" s="1">
        <v>64</v>
      </c>
      <c r="AG13" s="1">
        <v>64</v>
      </c>
      <c r="AH13" s="1">
        <v>64</v>
      </c>
      <c r="AI13" s="1">
        <v>64</v>
      </c>
    </row>
    <row r="14" spans="1:35">
      <c r="A14" s="37" t="s">
        <v>14</v>
      </c>
      <c r="B14" s="25">
        <v>4</v>
      </c>
      <c r="C14" s="7">
        <v>4</v>
      </c>
      <c r="D14" s="7">
        <v>4</v>
      </c>
      <c r="E14" s="7">
        <v>4</v>
      </c>
      <c r="F14" s="7">
        <v>4</v>
      </c>
      <c r="G14" s="25">
        <v>4</v>
      </c>
      <c r="H14" s="7">
        <v>4</v>
      </c>
      <c r="I14" s="7">
        <v>4</v>
      </c>
      <c r="J14" s="25">
        <v>4</v>
      </c>
      <c r="K14" s="7">
        <v>4</v>
      </c>
      <c r="L14" s="7">
        <v>4</v>
      </c>
      <c r="M14" s="7">
        <v>4</v>
      </c>
      <c r="N14" s="7">
        <v>4</v>
      </c>
      <c r="O14" s="25">
        <v>4</v>
      </c>
      <c r="P14" s="7">
        <v>4</v>
      </c>
      <c r="Q14" s="7">
        <v>4</v>
      </c>
      <c r="R14" s="7">
        <v>4</v>
      </c>
      <c r="S14" s="7">
        <v>4</v>
      </c>
      <c r="T14" s="25">
        <v>4</v>
      </c>
      <c r="U14" s="7">
        <v>4</v>
      </c>
      <c r="V14" s="7">
        <v>4</v>
      </c>
      <c r="W14" s="7">
        <v>4</v>
      </c>
      <c r="X14" s="7">
        <v>4</v>
      </c>
      <c r="Y14" s="25">
        <v>4</v>
      </c>
      <c r="Z14" s="7">
        <v>4</v>
      </c>
      <c r="AA14" s="7">
        <v>4</v>
      </c>
      <c r="AB14" s="7">
        <v>4</v>
      </c>
      <c r="AC14" s="7">
        <v>4</v>
      </c>
      <c r="AD14" s="26">
        <v>4</v>
      </c>
      <c r="AE14" s="25">
        <v>4</v>
      </c>
      <c r="AF14" s="7">
        <v>4</v>
      </c>
      <c r="AG14" s="7">
        <v>4</v>
      </c>
      <c r="AH14" s="7">
        <v>4</v>
      </c>
      <c r="AI14" s="7">
        <v>4</v>
      </c>
    </row>
    <row r="15" spans="1:35">
      <c r="A15" s="35" t="s">
        <v>15</v>
      </c>
      <c r="B15" s="16">
        <v>24</v>
      </c>
      <c r="C15" s="1">
        <v>24</v>
      </c>
      <c r="D15" s="1">
        <v>24</v>
      </c>
      <c r="E15" s="1">
        <v>24</v>
      </c>
      <c r="F15" s="1">
        <v>24</v>
      </c>
      <c r="G15" s="16">
        <v>24</v>
      </c>
      <c r="H15" s="1">
        <v>24</v>
      </c>
      <c r="I15" s="1">
        <v>24</v>
      </c>
      <c r="J15" s="16">
        <v>24</v>
      </c>
      <c r="K15" s="1">
        <v>24</v>
      </c>
      <c r="L15" s="1">
        <v>24</v>
      </c>
      <c r="M15" s="1">
        <v>24</v>
      </c>
      <c r="N15" s="1">
        <v>24</v>
      </c>
      <c r="O15" s="16">
        <v>24</v>
      </c>
      <c r="P15" s="1">
        <v>24</v>
      </c>
      <c r="Q15" s="1">
        <v>24</v>
      </c>
      <c r="R15" s="1">
        <v>24</v>
      </c>
      <c r="S15" s="1">
        <v>24</v>
      </c>
      <c r="T15" s="16">
        <v>24</v>
      </c>
      <c r="U15" s="1">
        <v>24</v>
      </c>
      <c r="V15" s="1">
        <v>24</v>
      </c>
      <c r="W15" s="1">
        <v>24</v>
      </c>
      <c r="X15" s="1">
        <v>24</v>
      </c>
      <c r="Y15" s="16">
        <v>24</v>
      </c>
      <c r="Z15" s="1">
        <v>24</v>
      </c>
      <c r="AA15" s="1">
        <v>24</v>
      </c>
      <c r="AB15" s="1">
        <v>24</v>
      </c>
      <c r="AC15" s="1">
        <v>24</v>
      </c>
      <c r="AD15" s="17">
        <v>24</v>
      </c>
      <c r="AE15" s="16">
        <v>24</v>
      </c>
      <c r="AF15" s="1">
        <v>24</v>
      </c>
      <c r="AG15" s="1">
        <v>24</v>
      </c>
      <c r="AH15" s="1">
        <v>24</v>
      </c>
      <c r="AI15" s="1">
        <v>24</v>
      </c>
    </row>
    <row r="16" spans="1:35">
      <c r="A16" s="35" t="s">
        <v>16</v>
      </c>
      <c r="B16" s="16">
        <f t="shared" ref="B16:X16" si="0">B15+10*LOG10(B4)</f>
        <v>44</v>
      </c>
      <c r="C16" s="1">
        <f t="shared" si="0"/>
        <v>44</v>
      </c>
      <c r="D16" s="1">
        <f t="shared" si="0"/>
        <v>44</v>
      </c>
      <c r="E16" s="1">
        <f t="shared" si="0"/>
        <v>44</v>
      </c>
      <c r="F16" s="1">
        <f t="shared" si="0"/>
        <v>44</v>
      </c>
      <c r="G16" s="16">
        <f t="shared" si="0"/>
        <v>44</v>
      </c>
      <c r="H16" s="1">
        <f t="shared" si="0"/>
        <v>44</v>
      </c>
      <c r="I16" s="1">
        <f t="shared" si="0"/>
        <v>44</v>
      </c>
      <c r="J16" s="16">
        <f t="shared" si="0"/>
        <v>44</v>
      </c>
      <c r="K16" s="1">
        <f t="shared" si="0"/>
        <v>44</v>
      </c>
      <c r="L16" s="1">
        <f t="shared" si="0"/>
        <v>44</v>
      </c>
      <c r="M16" s="1">
        <f t="shared" si="0"/>
        <v>44</v>
      </c>
      <c r="N16" s="1">
        <f t="shared" si="0"/>
        <v>44</v>
      </c>
      <c r="O16" s="16">
        <f t="shared" si="0"/>
        <v>44</v>
      </c>
      <c r="P16" s="1">
        <f t="shared" si="0"/>
        <v>44</v>
      </c>
      <c r="Q16" s="1">
        <f t="shared" si="0"/>
        <v>44</v>
      </c>
      <c r="R16" s="1">
        <f t="shared" si="0"/>
        <v>44</v>
      </c>
      <c r="S16" s="1">
        <f t="shared" si="0"/>
        <v>44</v>
      </c>
      <c r="T16" s="16">
        <f t="shared" si="0"/>
        <v>44</v>
      </c>
      <c r="U16" s="1">
        <f t="shared" si="0"/>
        <v>44</v>
      </c>
      <c r="V16" s="1">
        <f t="shared" si="0"/>
        <v>44</v>
      </c>
      <c r="W16" s="1">
        <f t="shared" si="0"/>
        <v>44</v>
      </c>
      <c r="X16" s="1">
        <f t="shared" si="0"/>
        <v>44</v>
      </c>
      <c r="Y16" s="16">
        <f t="shared" ref="Y16:AD16" si="1">Y15+10*LOG10(Y4)</f>
        <v>44</v>
      </c>
      <c r="Z16" s="1">
        <f t="shared" si="1"/>
        <v>44</v>
      </c>
      <c r="AA16" s="1">
        <f t="shared" si="1"/>
        <v>44</v>
      </c>
      <c r="AB16" s="1">
        <f t="shared" si="1"/>
        <v>44</v>
      </c>
      <c r="AC16" s="1">
        <f t="shared" si="1"/>
        <v>44</v>
      </c>
      <c r="AD16" s="17">
        <f t="shared" si="1"/>
        <v>44</v>
      </c>
      <c r="AE16" s="16">
        <f t="shared" ref="AE16:AI16" si="2">AE15+10*LOG10(AE4)</f>
        <v>44</v>
      </c>
      <c r="AF16" s="1">
        <f t="shared" si="2"/>
        <v>44</v>
      </c>
      <c r="AG16" s="1">
        <f t="shared" si="2"/>
        <v>44</v>
      </c>
      <c r="AH16" s="1">
        <f t="shared" si="2"/>
        <v>44</v>
      </c>
      <c r="AI16" s="1">
        <f t="shared" si="2"/>
        <v>44</v>
      </c>
    </row>
    <row r="17" spans="1:35" ht="28">
      <c r="A17" s="35" t="s">
        <v>17</v>
      </c>
      <c r="B17" s="16">
        <f t="shared" ref="B17:X17" si="3">B15+10*LOG10(B41/1000000)</f>
        <v>36.375437381428746</v>
      </c>
      <c r="C17" s="1">
        <f t="shared" si="3"/>
        <v>36.375437381428746</v>
      </c>
      <c r="D17" s="1">
        <f t="shared" si="3"/>
        <v>29.976951859255124</v>
      </c>
      <c r="E17" s="1">
        <f t="shared" si="3"/>
        <v>29.976951859255124</v>
      </c>
      <c r="F17" s="1">
        <f t="shared" si="3"/>
        <v>27.344537511509309</v>
      </c>
      <c r="G17" s="16">
        <f t="shared" si="3"/>
        <v>36.375437381428746</v>
      </c>
      <c r="H17" s="1">
        <f t="shared" si="3"/>
        <v>36.375437381428746</v>
      </c>
      <c r="I17" s="1">
        <f t="shared" si="3"/>
        <v>27.344537511509309</v>
      </c>
      <c r="J17" s="16">
        <f t="shared" si="3"/>
        <v>36.375437381428746</v>
      </c>
      <c r="K17" s="1">
        <f t="shared" si="3"/>
        <v>36.375437381428746</v>
      </c>
      <c r="L17" s="1">
        <f t="shared" si="3"/>
        <v>36.375437381428746</v>
      </c>
      <c r="M17" s="1">
        <f t="shared" si="3"/>
        <v>33.365137424788934</v>
      </c>
      <c r="N17" s="1">
        <f t="shared" si="3"/>
        <v>28.593924877592308</v>
      </c>
      <c r="O17" s="16">
        <f t="shared" si="3"/>
        <v>36.375437381428746</v>
      </c>
      <c r="P17" s="1">
        <f t="shared" si="3"/>
        <v>36.375437381428746</v>
      </c>
      <c r="Q17" s="1">
        <f t="shared" si="3"/>
        <v>29.976951859255124</v>
      </c>
      <c r="R17" s="1">
        <f t="shared" si="3"/>
        <v>29.976951859255124</v>
      </c>
      <c r="S17" s="1">
        <f t="shared" si="3"/>
        <v>27.344537511509309</v>
      </c>
      <c r="T17" s="16">
        <f t="shared" si="3"/>
        <v>36.375437381428746</v>
      </c>
      <c r="U17" s="1">
        <f t="shared" si="3"/>
        <v>36.375437381428746</v>
      </c>
      <c r="V17" s="1">
        <f t="shared" si="3"/>
        <v>29.976951859255124</v>
      </c>
      <c r="W17" s="1">
        <f t="shared" si="3"/>
        <v>29.976951859255124</v>
      </c>
      <c r="X17" s="1">
        <f t="shared" si="3"/>
        <v>27.344537511509309</v>
      </c>
      <c r="Y17" s="16">
        <f t="shared" ref="Y17:AD17" si="4">Y15+10*LOG10(Y41/1000000)</f>
        <v>36.375437381428746</v>
      </c>
      <c r="Z17" s="1">
        <f t="shared" si="4"/>
        <v>36.375437381428746</v>
      </c>
      <c r="AA17" s="1">
        <f t="shared" si="4"/>
        <v>29.976951859255124</v>
      </c>
      <c r="AB17" s="1">
        <f t="shared" si="4"/>
        <v>29.976951859255124</v>
      </c>
      <c r="AC17" s="1">
        <f t="shared" si="4"/>
        <v>27.344537511509309</v>
      </c>
      <c r="AD17" s="17">
        <f t="shared" si="4"/>
        <v>29.976951859255124</v>
      </c>
      <c r="AE17" s="16">
        <f t="shared" ref="AE17:AI17" si="5">AE15+10*LOG10(AE41/1000000)</f>
        <v>36.375437381428746</v>
      </c>
      <c r="AF17" s="1">
        <f t="shared" si="5"/>
        <v>36.375437381428746</v>
      </c>
      <c r="AG17" s="1">
        <f t="shared" si="5"/>
        <v>29.976951859255124</v>
      </c>
      <c r="AH17" s="1">
        <f t="shared" si="5"/>
        <v>29.976951859255124</v>
      </c>
      <c r="AI17" s="1">
        <f t="shared" si="5"/>
        <v>27.344537511509309</v>
      </c>
    </row>
    <row r="18" spans="1:35" ht="42">
      <c r="A18" s="36" t="s">
        <v>18</v>
      </c>
      <c r="B18" s="16">
        <f t="shared" ref="B18:X18" si="6">B19+10*LOG10(B12/B13)-B20</f>
        <v>8.7712125471966242</v>
      </c>
      <c r="C18" s="1">
        <f t="shared" si="6"/>
        <v>8.7712125471966242</v>
      </c>
      <c r="D18" s="1">
        <f t="shared" si="6"/>
        <v>8.7712125471966242</v>
      </c>
      <c r="E18" s="1">
        <f t="shared" si="6"/>
        <v>8.7712125471966242</v>
      </c>
      <c r="F18" s="1">
        <f t="shared" si="6"/>
        <v>8.7712125471966242</v>
      </c>
      <c r="G18" s="16">
        <f t="shared" si="6"/>
        <v>12.771212547196624</v>
      </c>
      <c r="H18" s="1">
        <f t="shared" si="6"/>
        <v>12.771212547196624</v>
      </c>
      <c r="I18" s="1">
        <f t="shared" si="6"/>
        <v>12.771212547196624</v>
      </c>
      <c r="J18" s="16">
        <f t="shared" si="6"/>
        <v>10.121212547196624</v>
      </c>
      <c r="K18" s="1">
        <f t="shared" si="6"/>
        <v>10.121212547196624</v>
      </c>
      <c r="L18" s="1">
        <f t="shared" si="6"/>
        <v>10.121212547196624</v>
      </c>
      <c r="M18" s="1">
        <f t="shared" si="6"/>
        <v>10.121212547196624</v>
      </c>
      <c r="N18" s="1">
        <f t="shared" si="6"/>
        <v>10.121212547196624</v>
      </c>
      <c r="O18" s="16">
        <f t="shared" si="6"/>
        <v>12.771212547196624</v>
      </c>
      <c r="P18" s="1">
        <f t="shared" si="6"/>
        <v>12.771212547196624</v>
      </c>
      <c r="Q18" s="1">
        <f t="shared" si="6"/>
        <v>12.771212547196624</v>
      </c>
      <c r="R18" s="1">
        <f t="shared" si="6"/>
        <v>12.771212547196624</v>
      </c>
      <c r="S18" s="1">
        <f t="shared" si="6"/>
        <v>12.771212547196624</v>
      </c>
      <c r="T18" s="16">
        <f t="shared" si="6"/>
        <v>12.771212547196624</v>
      </c>
      <c r="U18" s="1">
        <f t="shared" si="6"/>
        <v>12.771212547196624</v>
      </c>
      <c r="V18" s="1">
        <f t="shared" si="6"/>
        <v>12.771212547196624</v>
      </c>
      <c r="W18" s="1">
        <f t="shared" si="6"/>
        <v>12.771212547196624</v>
      </c>
      <c r="X18" s="1">
        <f t="shared" si="6"/>
        <v>12.771212547196624</v>
      </c>
      <c r="Y18" s="16">
        <f t="shared" ref="Y18:AD18" si="7">Y19+10*LOG10(Y12/Y13)-Y20</f>
        <v>12.771212547196624</v>
      </c>
      <c r="Z18" s="1">
        <f t="shared" si="7"/>
        <v>12.771212547196624</v>
      </c>
      <c r="AA18" s="1">
        <f t="shared" si="7"/>
        <v>12.771212547196624</v>
      </c>
      <c r="AB18" s="1">
        <f t="shared" si="7"/>
        <v>12.771212547196624</v>
      </c>
      <c r="AC18" s="1">
        <f t="shared" si="7"/>
        <v>12.771212547196624</v>
      </c>
      <c r="AD18" s="17">
        <f t="shared" si="7"/>
        <v>12.771212547196624</v>
      </c>
      <c r="AE18" s="16">
        <f t="shared" ref="AE18:AI18" si="8">AE19+10*LOG10(AE12/AE13)-AE20</f>
        <v>8.0612125471966252</v>
      </c>
      <c r="AF18" s="1">
        <f t="shared" si="8"/>
        <v>8.0612125471966252</v>
      </c>
      <c r="AG18" s="1">
        <f t="shared" si="8"/>
        <v>8.0612125471966252</v>
      </c>
      <c r="AH18" s="1">
        <f t="shared" si="8"/>
        <v>8.0612125471966252</v>
      </c>
      <c r="AI18" s="1">
        <f t="shared" si="8"/>
        <v>8.0612125471966252</v>
      </c>
    </row>
    <row r="19" spans="1:35">
      <c r="A19" s="35" t="s">
        <v>19</v>
      </c>
      <c r="B19" s="16">
        <v>8</v>
      </c>
      <c r="C19" s="1">
        <v>8</v>
      </c>
      <c r="D19" s="1">
        <v>8</v>
      </c>
      <c r="E19" s="1">
        <v>8</v>
      </c>
      <c r="F19" s="1">
        <v>8</v>
      </c>
      <c r="G19" s="16">
        <v>8</v>
      </c>
      <c r="H19" s="1">
        <v>8</v>
      </c>
      <c r="I19" s="1">
        <v>8</v>
      </c>
      <c r="J19" s="16">
        <v>8</v>
      </c>
      <c r="K19" s="1">
        <v>8</v>
      </c>
      <c r="L19" s="1">
        <v>8</v>
      </c>
      <c r="M19" s="1">
        <v>8</v>
      </c>
      <c r="N19" s="1">
        <v>8</v>
      </c>
      <c r="O19" s="16">
        <v>8</v>
      </c>
      <c r="P19" s="1">
        <v>8</v>
      </c>
      <c r="Q19" s="1">
        <v>8</v>
      </c>
      <c r="R19" s="1">
        <v>8</v>
      </c>
      <c r="S19" s="1">
        <v>8</v>
      </c>
      <c r="T19" s="16">
        <v>8</v>
      </c>
      <c r="U19" s="1">
        <v>8</v>
      </c>
      <c r="V19" s="1">
        <v>8</v>
      </c>
      <c r="W19" s="1">
        <v>8</v>
      </c>
      <c r="X19" s="1">
        <v>8</v>
      </c>
      <c r="Y19" s="16">
        <v>8</v>
      </c>
      <c r="Z19" s="1">
        <v>8</v>
      </c>
      <c r="AA19" s="1">
        <v>8</v>
      </c>
      <c r="AB19" s="1">
        <v>8</v>
      </c>
      <c r="AC19" s="1">
        <v>8</v>
      </c>
      <c r="AD19" s="17">
        <v>8</v>
      </c>
      <c r="AE19" s="16">
        <v>8</v>
      </c>
      <c r="AF19" s="1">
        <v>8</v>
      </c>
      <c r="AG19" s="1">
        <v>8</v>
      </c>
      <c r="AH19" s="1">
        <v>8</v>
      </c>
      <c r="AI19" s="1">
        <v>8</v>
      </c>
    </row>
    <row r="20" spans="1:35" ht="42">
      <c r="A20" s="37" t="s">
        <v>20</v>
      </c>
      <c r="B20" s="25">
        <v>4</v>
      </c>
      <c r="C20" s="7">
        <v>4</v>
      </c>
      <c r="D20" s="7">
        <v>4</v>
      </c>
      <c r="E20" s="7">
        <v>4</v>
      </c>
      <c r="F20" s="7">
        <v>4</v>
      </c>
      <c r="G20" s="25">
        <v>0</v>
      </c>
      <c r="H20" s="7">
        <v>0</v>
      </c>
      <c r="I20" s="7">
        <v>0</v>
      </c>
      <c r="J20" s="25">
        <v>2.65</v>
      </c>
      <c r="K20" s="25">
        <v>2.65</v>
      </c>
      <c r="L20" s="25">
        <v>2.65</v>
      </c>
      <c r="M20" s="25">
        <v>2.65</v>
      </c>
      <c r="N20" s="25">
        <v>2.65</v>
      </c>
      <c r="O20" s="25">
        <v>0</v>
      </c>
      <c r="P20" s="7">
        <v>0</v>
      </c>
      <c r="Q20" s="7">
        <v>0</v>
      </c>
      <c r="R20" s="7">
        <v>0</v>
      </c>
      <c r="S20" s="7">
        <v>0</v>
      </c>
      <c r="T20" s="25">
        <v>0</v>
      </c>
      <c r="U20" s="7">
        <v>0</v>
      </c>
      <c r="V20" s="7">
        <v>0</v>
      </c>
      <c r="W20" s="7">
        <v>0</v>
      </c>
      <c r="X20" s="7">
        <v>0</v>
      </c>
      <c r="Y20" s="25">
        <v>0</v>
      </c>
      <c r="Z20" s="7">
        <v>0</v>
      </c>
      <c r="AA20" s="7">
        <v>0</v>
      </c>
      <c r="AB20" s="7">
        <v>0</v>
      </c>
      <c r="AC20" s="7">
        <v>0</v>
      </c>
      <c r="AD20" s="26">
        <v>0</v>
      </c>
      <c r="AE20" s="7">
        <v>4.71</v>
      </c>
      <c r="AF20" s="7">
        <v>4.71</v>
      </c>
      <c r="AG20" s="7">
        <v>4.71</v>
      </c>
      <c r="AH20" s="7">
        <v>4.71</v>
      </c>
      <c r="AI20" s="7">
        <v>4.71</v>
      </c>
    </row>
    <row r="21" spans="1:35" ht="61.5" customHeight="1">
      <c r="A21" s="38" t="s">
        <v>21</v>
      </c>
      <c r="B21" s="27">
        <v>6</v>
      </c>
      <c r="C21" s="5">
        <v>6</v>
      </c>
      <c r="D21" s="5">
        <v>6</v>
      </c>
      <c r="E21" s="5">
        <v>6</v>
      </c>
      <c r="F21" s="5">
        <v>6</v>
      </c>
      <c r="G21" s="27">
        <v>8</v>
      </c>
      <c r="H21" s="5">
        <v>8</v>
      </c>
      <c r="I21" s="5">
        <v>8</v>
      </c>
      <c r="J21" s="27">
        <v>12</v>
      </c>
      <c r="K21" s="5">
        <v>12</v>
      </c>
      <c r="L21" s="5">
        <v>12</v>
      </c>
      <c r="M21" s="5">
        <v>12</v>
      </c>
      <c r="N21" s="5">
        <v>12</v>
      </c>
      <c r="O21" s="27">
        <v>8</v>
      </c>
      <c r="P21" s="5">
        <v>8</v>
      </c>
      <c r="Q21" s="5">
        <v>8</v>
      </c>
      <c r="R21" s="5">
        <v>8</v>
      </c>
      <c r="S21" s="28">
        <v>8</v>
      </c>
      <c r="T21" s="27">
        <v>8</v>
      </c>
      <c r="U21" s="5">
        <v>8</v>
      </c>
      <c r="V21" s="5">
        <v>8</v>
      </c>
      <c r="W21" s="5">
        <v>8</v>
      </c>
      <c r="X21" s="5">
        <v>8</v>
      </c>
      <c r="Y21" s="27">
        <v>12</v>
      </c>
      <c r="Z21" s="5">
        <v>12</v>
      </c>
      <c r="AA21" s="5">
        <v>12</v>
      </c>
      <c r="AB21" s="5">
        <v>12</v>
      </c>
      <c r="AC21" s="5">
        <v>12</v>
      </c>
      <c r="AD21" s="26">
        <v>12</v>
      </c>
      <c r="AE21" s="5">
        <v>12</v>
      </c>
      <c r="AF21" s="5">
        <v>12</v>
      </c>
      <c r="AG21" s="5">
        <v>12</v>
      </c>
      <c r="AH21" s="5">
        <v>12</v>
      </c>
      <c r="AI21" s="5">
        <v>12</v>
      </c>
    </row>
    <row r="22" spans="1:35">
      <c r="A22" s="35" t="s">
        <v>22</v>
      </c>
      <c r="B22" s="16">
        <v>0</v>
      </c>
      <c r="C22" s="1">
        <v>0</v>
      </c>
      <c r="D22" s="1">
        <v>0</v>
      </c>
      <c r="E22" s="1">
        <v>0</v>
      </c>
      <c r="F22" s="1">
        <v>0</v>
      </c>
      <c r="G22" s="16">
        <v>0</v>
      </c>
      <c r="H22" s="1">
        <v>0</v>
      </c>
      <c r="I22" s="1">
        <v>0</v>
      </c>
      <c r="J22" s="16">
        <v>0</v>
      </c>
      <c r="K22" s="1">
        <v>0</v>
      </c>
      <c r="L22" s="1">
        <v>0</v>
      </c>
      <c r="M22" s="1">
        <v>0</v>
      </c>
      <c r="N22" s="1">
        <v>0</v>
      </c>
      <c r="O22" s="16">
        <v>0</v>
      </c>
      <c r="P22" s="1">
        <v>0</v>
      </c>
      <c r="Q22" s="1">
        <v>0</v>
      </c>
      <c r="R22" s="1">
        <v>0</v>
      </c>
      <c r="S22" s="1">
        <v>0</v>
      </c>
      <c r="T22" s="16">
        <v>0</v>
      </c>
      <c r="U22" s="1">
        <v>0</v>
      </c>
      <c r="V22" s="1">
        <v>0</v>
      </c>
      <c r="W22" s="1">
        <v>0</v>
      </c>
      <c r="X22" s="1">
        <v>0</v>
      </c>
      <c r="Y22" s="16">
        <v>0</v>
      </c>
      <c r="Z22" s="1">
        <v>0</v>
      </c>
      <c r="AA22" s="1">
        <v>0</v>
      </c>
      <c r="AB22" s="1">
        <v>0</v>
      </c>
      <c r="AC22" s="1">
        <v>0</v>
      </c>
      <c r="AD22" s="17">
        <v>0</v>
      </c>
      <c r="AE22" s="16">
        <v>0</v>
      </c>
      <c r="AF22" s="1">
        <v>0</v>
      </c>
      <c r="AG22" s="1">
        <v>0</v>
      </c>
      <c r="AH22" s="1">
        <v>0</v>
      </c>
      <c r="AI22" s="1">
        <v>0</v>
      </c>
    </row>
    <row r="23" spans="1:35">
      <c r="A23" s="35" t="s">
        <v>23</v>
      </c>
      <c r="B23" s="16">
        <v>0</v>
      </c>
      <c r="C23" s="1">
        <v>0</v>
      </c>
      <c r="D23" s="1">
        <v>0</v>
      </c>
      <c r="E23" s="1">
        <v>0</v>
      </c>
      <c r="F23" s="1">
        <v>0</v>
      </c>
      <c r="G23" s="16">
        <v>0</v>
      </c>
      <c r="H23" s="1">
        <v>0</v>
      </c>
      <c r="I23" s="1">
        <v>0</v>
      </c>
      <c r="J23" s="16">
        <v>0</v>
      </c>
      <c r="K23" s="1">
        <v>0</v>
      </c>
      <c r="L23" s="1">
        <v>0</v>
      </c>
      <c r="M23" s="1">
        <v>0</v>
      </c>
      <c r="N23" s="1">
        <v>0</v>
      </c>
      <c r="O23" s="16">
        <v>0</v>
      </c>
      <c r="P23" s="1">
        <v>0</v>
      </c>
      <c r="Q23" s="1">
        <v>0</v>
      </c>
      <c r="R23" s="1">
        <v>0</v>
      </c>
      <c r="S23" s="1">
        <v>0</v>
      </c>
      <c r="T23" s="16">
        <v>0</v>
      </c>
      <c r="U23" s="1">
        <v>0</v>
      </c>
      <c r="V23" s="1">
        <v>0</v>
      </c>
      <c r="W23" s="1">
        <v>0</v>
      </c>
      <c r="X23" s="1">
        <v>0</v>
      </c>
      <c r="Y23" s="16">
        <v>0</v>
      </c>
      <c r="Z23" s="1">
        <v>0</v>
      </c>
      <c r="AA23" s="1">
        <v>0</v>
      </c>
      <c r="AB23" s="1">
        <v>0</v>
      </c>
      <c r="AC23" s="1">
        <v>0</v>
      </c>
      <c r="AD23" s="17">
        <v>0</v>
      </c>
      <c r="AE23" s="16">
        <v>0</v>
      </c>
      <c r="AF23" s="1">
        <v>0</v>
      </c>
      <c r="AG23" s="1">
        <v>0</v>
      </c>
      <c r="AH23" s="1">
        <v>0</v>
      </c>
      <c r="AI23" s="1">
        <v>0</v>
      </c>
    </row>
    <row r="24" spans="1:35" ht="28">
      <c r="A24" s="35" t="s">
        <v>24</v>
      </c>
      <c r="B24" s="16">
        <v>3</v>
      </c>
      <c r="C24" s="1">
        <v>3</v>
      </c>
      <c r="D24" s="1">
        <v>3</v>
      </c>
      <c r="E24" s="1">
        <v>3</v>
      </c>
      <c r="F24" s="1">
        <v>3</v>
      </c>
      <c r="G24" s="16">
        <v>3</v>
      </c>
      <c r="H24" s="1">
        <v>3</v>
      </c>
      <c r="I24" s="1">
        <v>3</v>
      </c>
      <c r="J24" s="16">
        <v>3</v>
      </c>
      <c r="K24" s="1">
        <v>3</v>
      </c>
      <c r="L24" s="1">
        <v>3</v>
      </c>
      <c r="M24" s="1">
        <v>3</v>
      </c>
      <c r="N24" s="1">
        <v>3</v>
      </c>
      <c r="O24" s="16">
        <v>3</v>
      </c>
      <c r="P24" s="1">
        <v>3</v>
      </c>
      <c r="Q24" s="1">
        <v>3</v>
      </c>
      <c r="R24" s="1">
        <v>3</v>
      </c>
      <c r="S24" s="1">
        <v>3</v>
      </c>
      <c r="T24" s="16">
        <v>3</v>
      </c>
      <c r="U24" s="1">
        <v>3</v>
      </c>
      <c r="V24" s="1">
        <v>3</v>
      </c>
      <c r="W24" s="1">
        <v>3</v>
      </c>
      <c r="X24" s="1">
        <v>3</v>
      </c>
      <c r="Y24" s="16">
        <v>3</v>
      </c>
      <c r="Z24" s="1">
        <v>3</v>
      </c>
      <c r="AA24" s="1">
        <v>3</v>
      </c>
      <c r="AB24" s="1">
        <v>3</v>
      </c>
      <c r="AC24" s="1">
        <v>3</v>
      </c>
      <c r="AD24" s="17">
        <v>3</v>
      </c>
      <c r="AE24" s="16">
        <v>3</v>
      </c>
      <c r="AF24" s="1">
        <v>3</v>
      </c>
      <c r="AG24" s="1">
        <v>3</v>
      </c>
      <c r="AH24" s="1">
        <v>3</v>
      </c>
      <c r="AI24" s="1">
        <v>3</v>
      </c>
    </row>
    <row r="25" spans="1:35">
      <c r="A25" s="35" t="s">
        <v>25</v>
      </c>
      <c r="B25" s="16">
        <f t="shared" ref="B25:X25" si="9">B17+B18+B21+B22-B24</f>
        <v>48.146649928625372</v>
      </c>
      <c r="C25" s="1">
        <f t="shared" si="9"/>
        <v>48.146649928625372</v>
      </c>
      <c r="D25" s="1">
        <f t="shared" si="9"/>
        <v>41.74816440645175</v>
      </c>
      <c r="E25" s="1">
        <f t="shared" si="9"/>
        <v>41.74816440645175</v>
      </c>
      <c r="F25" s="1">
        <f t="shared" si="9"/>
        <v>39.115750058705935</v>
      </c>
      <c r="G25" s="16">
        <f t="shared" si="9"/>
        <v>54.146649928625372</v>
      </c>
      <c r="H25" s="1">
        <f t="shared" si="9"/>
        <v>54.146649928625372</v>
      </c>
      <c r="I25" s="1">
        <f t="shared" si="9"/>
        <v>45.115750058705935</v>
      </c>
      <c r="J25" s="16">
        <f t="shared" si="9"/>
        <v>55.496649928625374</v>
      </c>
      <c r="K25" s="1">
        <f t="shared" si="9"/>
        <v>55.496649928625374</v>
      </c>
      <c r="L25" s="1">
        <f t="shared" si="9"/>
        <v>55.496649928625374</v>
      </c>
      <c r="M25" s="1">
        <f t="shared" si="9"/>
        <v>52.486349971985561</v>
      </c>
      <c r="N25" s="1">
        <f t="shared" si="9"/>
        <v>47.715137424788935</v>
      </c>
      <c r="O25" s="16">
        <f t="shared" si="9"/>
        <v>54.146649928625372</v>
      </c>
      <c r="P25" s="1">
        <f t="shared" si="9"/>
        <v>54.146649928625372</v>
      </c>
      <c r="Q25" s="1">
        <f t="shared" si="9"/>
        <v>47.74816440645175</v>
      </c>
      <c r="R25" s="1">
        <f t="shared" si="9"/>
        <v>47.74816440645175</v>
      </c>
      <c r="S25" s="1">
        <f t="shared" si="9"/>
        <v>45.115750058705935</v>
      </c>
      <c r="T25" s="16">
        <f t="shared" si="9"/>
        <v>54.146649928625372</v>
      </c>
      <c r="U25" s="1">
        <f t="shared" si="9"/>
        <v>54.146649928625372</v>
      </c>
      <c r="V25" s="1">
        <f t="shared" si="9"/>
        <v>47.74816440645175</v>
      </c>
      <c r="W25" s="1">
        <f t="shared" si="9"/>
        <v>47.74816440645175</v>
      </c>
      <c r="X25" s="1">
        <f t="shared" si="9"/>
        <v>45.115750058705935</v>
      </c>
      <c r="Y25" s="16">
        <f t="shared" ref="Y25:AD25" si="10">Y17+Y18+Y21+Y22-Y24</f>
        <v>58.146649928625372</v>
      </c>
      <c r="Z25" s="1">
        <f t="shared" si="10"/>
        <v>58.146649928625372</v>
      </c>
      <c r="AA25" s="1">
        <f t="shared" si="10"/>
        <v>51.74816440645175</v>
      </c>
      <c r="AB25" s="1">
        <f t="shared" si="10"/>
        <v>51.74816440645175</v>
      </c>
      <c r="AC25" s="1">
        <f t="shared" si="10"/>
        <v>49.115750058705935</v>
      </c>
      <c r="AD25" s="17">
        <f t="shared" si="10"/>
        <v>51.74816440645175</v>
      </c>
      <c r="AE25" s="16">
        <f t="shared" ref="AE25:AI25" si="11">AE17+AE18+AE21+AE22-AE24</f>
        <v>53.436649928625371</v>
      </c>
      <c r="AF25" s="1">
        <f t="shared" si="11"/>
        <v>53.436649928625371</v>
      </c>
      <c r="AG25" s="1">
        <f t="shared" si="11"/>
        <v>47.038164406451749</v>
      </c>
      <c r="AH25" s="1">
        <f t="shared" si="11"/>
        <v>47.038164406451749</v>
      </c>
      <c r="AI25" s="1">
        <f t="shared" si="11"/>
        <v>44.405750058705934</v>
      </c>
    </row>
    <row r="26" spans="1:35">
      <c r="A26" s="35" t="s">
        <v>26</v>
      </c>
      <c r="B26" s="85" t="s">
        <v>4</v>
      </c>
      <c r="C26" s="86" t="s">
        <v>4</v>
      </c>
      <c r="D26" s="86" t="s">
        <v>4</v>
      </c>
      <c r="E26" s="86" t="s">
        <v>4</v>
      </c>
      <c r="F26" s="86" t="s">
        <v>4</v>
      </c>
      <c r="G26" s="18" t="s">
        <v>4</v>
      </c>
      <c r="H26" s="10" t="s">
        <v>4</v>
      </c>
      <c r="I26" s="10" t="s">
        <v>4</v>
      </c>
      <c r="J26" s="85" t="s">
        <v>4</v>
      </c>
      <c r="K26" s="86" t="s">
        <v>4</v>
      </c>
      <c r="L26" s="86" t="s">
        <v>4</v>
      </c>
      <c r="M26" s="86" t="s">
        <v>4</v>
      </c>
      <c r="N26" s="86" t="s">
        <v>4</v>
      </c>
      <c r="O26" s="85" t="s">
        <v>4</v>
      </c>
      <c r="P26" s="86" t="s">
        <v>4</v>
      </c>
      <c r="Q26" s="86" t="s">
        <v>4</v>
      </c>
      <c r="R26" s="86" t="s">
        <v>4</v>
      </c>
      <c r="S26" s="86" t="s">
        <v>4</v>
      </c>
      <c r="T26" s="18" t="s">
        <v>4</v>
      </c>
      <c r="U26" s="10" t="s">
        <v>4</v>
      </c>
      <c r="V26" s="10" t="s">
        <v>4</v>
      </c>
      <c r="W26" s="10" t="s">
        <v>4</v>
      </c>
      <c r="X26" s="10" t="s">
        <v>4</v>
      </c>
      <c r="Y26" s="18" t="s">
        <v>4</v>
      </c>
      <c r="Z26" s="10" t="s">
        <v>4</v>
      </c>
      <c r="AA26" s="10" t="s">
        <v>4</v>
      </c>
      <c r="AB26" s="10" t="s">
        <v>4</v>
      </c>
      <c r="AC26" s="10" t="s">
        <v>4</v>
      </c>
      <c r="AD26" s="19" t="s">
        <v>4</v>
      </c>
      <c r="AE26" s="85" t="s">
        <v>4</v>
      </c>
      <c r="AF26" s="86" t="s">
        <v>4</v>
      </c>
      <c r="AG26" s="86" t="s">
        <v>4</v>
      </c>
      <c r="AH26" s="86" t="s">
        <v>4</v>
      </c>
      <c r="AI26" s="86" t="s">
        <v>4</v>
      </c>
    </row>
    <row r="27" spans="1:35">
      <c r="A27" s="34" t="s">
        <v>27</v>
      </c>
      <c r="B27" s="22"/>
      <c r="C27" s="4"/>
      <c r="D27" s="4"/>
      <c r="E27" s="4"/>
      <c r="F27" s="4"/>
      <c r="G27" s="22"/>
      <c r="H27" s="4"/>
      <c r="I27" s="4"/>
      <c r="J27" s="22"/>
      <c r="K27" s="4"/>
      <c r="L27" s="4"/>
      <c r="M27" s="4"/>
      <c r="N27" s="4"/>
      <c r="O27" s="22"/>
      <c r="P27" s="4"/>
      <c r="Q27" s="4"/>
      <c r="R27" s="4"/>
      <c r="S27" s="4"/>
      <c r="T27" s="22"/>
      <c r="U27" s="4"/>
      <c r="V27" s="4"/>
      <c r="W27" s="4"/>
      <c r="X27" s="4"/>
      <c r="Y27" s="22"/>
      <c r="Z27" s="4"/>
      <c r="AA27" s="4"/>
      <c r="AB27" s="4"/>
      <c r="AC27" s="4"/>
      <c r="AD27" s="23"/>
      <c r="AE27" s="22"/>
      <c r="AF27" s="4"/>
      <c r="AG27" s="4"/>
      <c r="AH27" s="4"/>
      <c r="AI27" s="4"/>
    </row>
    <row r="28" spans="1:35">
      <c r="A28" s="35" t="s">
        <v>28</v>
      </c>
      <c r="B28" s="16">
        <v>4</v>
      </c>
      <c r="C28" s="1">
        <v>1</v>
      </c>
      <c r="D28" s="1">
        <v>1</v>
      </c>
      <c r="E28" s="1">
        <v>1</v>
      </c>
      <c r="F28" s="1">
        <v>1</v>
      </c>
      <c r="G28" s="16">
        <v>4</v>
      </c>
      <c r="H28" s="1">
        <v>1</v>
      </c>
      <c r="I28" s="1">
        <v>1</v>
      </c>
      <c r="J28" s="16">
        <v>4</v>
      </c>
      <c r="K28" s="1">
        <v>1</v>
      </c>
      <c r="L28" s="1">
        <v>1</v>
      </c>
      <c r="M28" s="1">
        <v>1</v>
      </c>
      <c r="N28" s="1">
        <v>1</v>
      </c>
      <c r="O28" s="16">
        <v>4</v>
      </c>
      <c r="P28" s="1">
        <v>1</v>
      </c>
      <c r="Q28" s="1">
        <v>1</v>
      </c>
      <c r="R28" s="1">
        <v>1</v>
      </c>
      <c r="S28" s="1">
        <v>1</v>
      </c>
      <c r="T28" s="16">
        <v>4</v>
      </c>
      <c r="U28" s="1">
        <v>1</v>
      </c>
      <c r="V28" s="1">
        <v>1</v>
      </c>
      <c r="W28" s="1">
        <v>1</v>
      </c>
      <c r="X28" s="1">
        <v>1</v>
      </c>
      <c r="Y28" s="16">
        <v>4</v>
      </c>
      <c r="Z28" s="1">
        <v>1</v>
      </c>
      <c r="AA28" s="1">
        <v>1</v>
      </c>
      <c r="AB28" s="1">
        <v>1</v>
      </c>
      <c r="AC28" s="1">
        <v>1</v>
      </c>
      <c r="AD28" s="17">
        <v>1</v>
      </c>
      <c r="AE28" s="16">
        <v>4</v>
      </c>
      <c r="AF28" s="1">
        <v>1</v>
      </c>
      <c r="AG28" s="1">
        <v>1</v>
      </c>
      <c r="AH28" s="1">
        <v>1</v>
      </c>
      <c r="AI28" s="1">
        <v>1</v>
      </c>
    </row>
    <row r="29" spans="1:35">
      <c r="A29" s="35" t="s">
        <v>29</v>
      </c>
      <c r="B29" s="16">
        <v>4</v>
      </c>
      <c r="C29" s="1">
        <v>1</v>
      </c>
      <c r="D29" s="1">
        <v>1</v>
      </c>
      <c r="E29" s="1">
        <v>1</v>
      </c>
      <c r="F29" s="1">
        <v>1</v>
      </c>
      <c r="G29" s="16">
        <v>4</v>
      </c>
      <c r="H29" s="1">
        <v>1</v>
      </c>
      <c r="I29" s="1">
        <v>1</v>
      </c>
      <c r="J29" s="16">
        <v>4</v>
      </c>
      <c r="K29" s="1">
        <v>1</v>
      </c>
      <c r="L29" s="1">
        <v>1</v>
      </c>
      <c r="M29" s="1">
        <v>1</v>
      </c>
      <c r="N29" s="1">
        <v>1</v>
      </c>
      <c r="O29" s="16">
        <v>4</v>
      </c>
      <c r="P29" s="1">
        <v>1</v>
      </c>
      <c r="Q29" s="1">
        <v>1</v>
      </c>
      <c r="R29" s="1">
        <v>1</v>
      </c>
      <c r="S29" s="1">
        <v>1</v>
      </c>
      <c r="T29" s="16">
        <v>4</v>
      </c>
      <c r="U29" s="1">
        <v>1</v>
      </c>
      <c r="V29" s="1">
        <v>1</v>
      </c>
      <c r="W29" s="1">
        <v>1</v>
      </c>
      <c r="X29" s="1">
        <v>1</v>
      </c>
      <c r="Y29" s="16">
        <v>4</v>
      </c>
      <c r="Z29" s="1">
        <v>1</v>
      </c>
      <c r="AA29" s="1">
        <v>1</v>
      </c>
      <c r="AB29" s="1">
        <v>1</v>
      </c>
      <c r="AC29" s="1">
        <v>1</v>
      </c>
      <c r="AD29" s="17">
        <v>1</v>
      </c>
      <c r="AE29" s="16">
        <v>4</v>
      </c>
      <c r="AF29" s="1">
        <v>1</v>
      </c>
      <c r="AG29" s="1">
        <v>1</v>
      </c>
      <c r="AH29" s="1">
        <v>1</v>
      </c>
      <c r="AI29" s="1">
        <v>1</v>
      </c>
    </row>
    <row r="30" spans="1:35" ht="42">
      <c r="A30" s="35" t="s">
        <v>30</v>
      </c>
      <c r="B30" s="16">
        <f t="shared" ref="B30:X30" si="12">B31+10*LOG10(B28/B29)-B32</f>
        <v>0</v>
      </c>
      <c r="C30" s="1">
        <f t="shared" si="12"/>
        <v>0</v>
      </c>
      <c r="D30" s="1">
        <f t="shared" si="12"/>
        <v>0</v>
      </c>
      <c r="E30" s="1">
        <f t="shared" si="12"/>
        <v>0</v>
      </c>
      <c r="F30" s="1">
        <f t="shared" si="12"/>
        <v>0</v>
      </c>
      <c r="G30" s="16">
        <f t="shared" si="12"/>
        <v>0</v>
      </c>
      <c r="H30" s="1">
        <f t="shared" si="12"/>
        <v>0</v>
      </c>
      <c r="I30" s="1">
        <f t="shared" si="12"/>
        <v>0</v>
      </c>
      <c r="J30" s="16">
        <f t="shared" si="12"/>
        <v>0</v>
      </c>
      <c r="K30" s="1">
        <f t="shared" si="12"/>
        <v>0</v>
      </c>
      <c r="L30" s="1">
        <f t="shared" si="12"/>
        <v>0</v>
      </c>
      <c r="M30" s="1">
        <f t="shared" si="12"/>
        <v>0</v>
      </c>
      <c r="N30" s="1">
        <f t="shared" si="12"/>
        <v>0</v>
      </c>
      <c r="O30" s="16">
        <f t="shared" si="12"/>
        <v>0</v>
      </c>
      <c r="P30" s="1">
        <f t="shared" si="12"/>
        <v>0</v>
      </c>
      <c r="Q30" s="1">
        <f t="shared" si="12"/>
        <v>0</v>
      </c>
      <c r="R30" s="1">
        <f t="shared" si="12"/>
        <v>0</v>
      </c>
      <c r="S30" s="1">
        <f t="shared" si="12"/>
        <v>0</v>
      </c>
      <c r="T30" s="16">
        <f t="shared" si="12"/>
        <v>0</v>
      </c>
      <c r="U30" s="1">
        <f t="shared" si="12"/>
        <v>0</v>
      </c>
      <c r="V30" s="1">
        <f t="shared" si="12"/>
        <v>0</v>
      </c>
      <c r="W30" s="1">
        <f t="shared" si="12"/>
        <v>0</v>
      </c>
      <c r="X30" s="1">
        <f t="shared" si="12"/>
        <v>0</v>
      </c>
      <c r="Y30" s="16">
        <f t="shared" ref="Y30:AD30" si="13">Y31+10*LOG10(Y28/Y29)-Y32</f>
        <v>0</v>
      </c>
      <c r="Z30" s="1">
        <f t="shared" si="13"/>
        <v>0</v>
      </c>
      <c r="AA30" s="1">
        <f t="shared" si="13"/>
        <v>0</v>
      </c>
      <c r="AB30" s="1">
        <f t="shared" si="13"/>
        <v>0</v>
      </c>
      <c r="AC30" s="1">
        <f t="shared" si="13"/>
        <v>0</v>
      </c>
      <c r="AD30" s="17">
        <f t="shared" si="13"/>
        <v>0</v>
      </c>
      <c r="AE30" s="16">
        <f t="shared" ref="AE30:AI30" si="14">AE31+10*LOG10(AE28/AE29)-AE32</f>
        <v>0</v>
      </c>
      <c r="AF30" s="1">
        <f t="shared" si="14"/>
        <v>0</v>
      </c>
      <c r="AG30" s="1">
        <f t="shared" si="14"/>
        <v>0</v>
      </c>
      <c r="AH30" s="1">
        <f t="shared" si="14"/>
        <v>0</v>
      </c>
      <c r="AI30" s="1">
        <f t="shared" si="14"/>
        <v>0</v>
      </c>
    </row>
    <row r="31" spans="1:35">
      <c r="A31" s="35" t="s">
        <v>31</v>
      </c>
      <c r="B31" s="16">
        <v>0</v>
      </c>
      <c r="C31" s="1">
        <v>0</v>
      </c>
      <c r="D31" s="1">
        <v>0</v>
      </c>
      <c r="E31" s="1">
        <v>0</v>
      </c>
      <c r="F31" s="1">
        <v>0</v>
      </c>
      <c r="G31" s="16">
        <v>0</v>
      </c>
      <c r="H31" s="2">
        <v>0</v>
      </c>
      <c r="I31" s="2">
        <v>0</v>
      </c>
      <c r="J31" s="16">
        <v>0</v>
      </c>
      <c r="K31" s="1">
        <v>0</v>
      </c>
      <c r="L31" s="1">
        <v>0</v>
      </c>
      <c r="M31" s="1">
        <v>0</v>
      </c>
      <c r="N31" s="1">
        <v>0</v>
      </c>
      <c r="O31" s="16">
        <v>0</v>
      </c>
      <c r="P31" s="1">
        <v>0</v>
      </c>
      <c r="Q31" s="1">
        <v>0</v>
      </c>
      <c r="R31" s="1">
        <v>0</v>
      </c>
      <c r="S31" s="1">
        <v>0</v>
      </c>
      <c r="T31" s="16">
        <v>0</v>
      </c>
      <c r="U31" s="2">
        <v>0</v>
      </c>
      <c r="V31" s="2">
        <v>0</v>
      </c>
      <c r="W31" s="2">
        <v>0</v>
      </c>
      <c r="X31" s="2">
        <v>0</v>
      </c>
      <c r="Y31" s="16">
        <v>0</v>
      </c>
      <c r="Z31" s="2">
        <v>0</v>
      </c>
      <c r="AA31" s="2">
        <v>0</v>
      </c>
      <c r="AB31" s="2">
        <v>0</v>
      </c>
      <c r="AC31" s="2">
        <v>0</v>
      </c>
      <c r="AD31" s="24">
        <v>0</v>
      </c>
      <c r="AE31" s="16">
        <v>0</v>
      </c>
      <c r="AF31" s="1">
        <v>0</v>
      </c>
      <c r="AG31" s="1">
        <v>0</v>
      </c>
      <c r="AH31" s="1">
        <v>0</v>
      </c>
      <c r="AI31" s="1">
        <v>0</v>
      </c>
    </row>
    <row r="32" spans="1:35" ht="42">
      <c r="A32" s="36" t="s">
        <v>32</v>
      </c>
      <c r="B32" s="16">
        <v>0</v>
      </c>
      <c r="C32" s="1">
        <v>0</v>
      </c>
      <c r="D32" s="1">
        <v>0</v>
      </c>
      <c r="E32" s="1">
        <v>0</v>
      </c>
      <c r="F32" s="1">
        <v>0</v>
      </c>
      <c r="G32" s="16">
        <v>0</v>
      </c>
      <c r="H32" s="1">
        <v>0</v>
      </c>
      <c r="I32" s="1">
        <v>0</v>
      </c>
      <c r="J32" s="16">
        <v>0</v>
      </c>
      <c r="K32" s="1">
        <v>0</v>
      </c>
      <c r="L32" s="1">
        <v>0</v>
      </c>
      <c r="M32" s="1">
        <v>0</v>
      </c>
      <c r="N32" s="1">
        <v>0</v>
      </c>
      <c r="O32" s="16">
        <v>0</v>
      </c>
      <c r="P32" s="1">
        <v>0</v>
      </c>
      <c r="Q32" s="1">
        <v>0</v>
      </c>
      <c r="R32" s="1">
        <v>0</v>
      </c>
      <c r="S32" s="1">
        <v>0</v>
      </c>
      <c r="T32" s="16">
        <v>0</v>
      </c>
      <c r="U32" s="1">
        <v>0</v>
      </c>
      <c r="V32" s="1">
        <v>0</v>
      </c>
      <c r="W32" s="1">
        <v>0</v>
      </c>
      <c r="X32" s="1">
        <v>0</v>
      </c>
      <c r="Y32" s="16">
        <v>0</v>
      </c>
      <c r="Z32" s="1">
        <v>0</v>
      </c>
      <c r="AA32" s="1">
        <v>0</v>
      </c>
      <c r="AB32" s="1">
        <v>0</v>
      </c>
      <c r="AC32" s="1">
        <v>0</v>
      </c>
      <c r="AD32" s="17">
        <v>0</v>
      </c>
      <c r="AE32" s="16">
        <v>0</v>
      </c>
      <c r="AF32" s="1">
        <v>0</v>
      </c>
      <c r="AG32" s="1">
        <v>0</v>
      </c>
      <c r="AH32" s="1">
        <v>0</v>
      </c>
      <c r="AI32" s="1">
        <v>0</v>
      </c>
    </row>
    <row r="33" spans="1:35" ht="28">
      <c r="A33" s="36" t="s">
        <v>52</v>
      </c>
      <c r="B33" s="16">
        <v>0</v>
      </c>
      <c r="C33" s="1">
        <v>0</v>
      </c>
      <c r="D33" s="1">
        <v>0</v>
      </c>
      <c r="E33" s="1">
        <v>0</v>
      </c>
      <c r="F33" s="1">
        <v>0</v>
      </c>
      <c r="G33" s="16">
        <v>0</v>
      </c>
      <c r="H33" s="1">
        <v>0</v>
      </c>
      <c r="I33" s="1">
        <v>0</v>
      </c>
      <c r="J33" s="16">
        <v>0</v>
      </c>
      <c r="K33" s="1">
        <v>0</v>
      </c>
      <c r="L33" s="1">
        <v>0</v>
      </c>
      <c r="M33" s="1">
        <v>0</v>
      </c>
      <c r="N33" s="1">
        <v>0</v>
      </c>
      <c r="O33" s="16">
        <v>0</v>
      </c>
      <c r="P33" s="1">
        <v>0</v>
      </c>
      <c r="Q33" s="1">
        <v>0</v>
      </c>
      <c r="R33" s="1">
        <v>0</v>
      </c>
      <c r="S33" s="1">
        <v>0</v>
      </c>
      <c r="T33" s="16">
        <v>0</v>
      </c>
      <c r="U33" s="1">
        <v>0</v>
      </c>
      <c r="V33" s="1">
        <v>0</v>
      </c>
      <c r="W33" s="1">
        <v>0</v>
      </c>
      <c r="X33" s="1">
        <v>0</v>
      </c>
      <c r="Y33" s="16">
        <v>0</v>
      </c>
      <c r="Z33" s="1">
        <v>0</v>
      </c>
      <c r="AA33" s="1">
        <v>0</v>
      </c>
      <c r="AB33" s="1">
        <v>0</v>
      </c>
      <c r="AC33" s="1">
        <v>0</v>
      </c>
      <c r="AD33" s="17">
        <v>0</v>
      </c>
      <c r="AE33" s="16">
        <v>0</v>
      </c>
      <c r="AF33" s="1">
        <v>0</v>
      </c>
      <c r="AG33" s="1">
        <v>0</v>
      </c>
      <c r="AH33" s="1">
        <v>0</v>
      </c>
      <c r="AI33" s="1">
        <v>0</v>
      </c>
    </row>
    <row r="34" spans="1:35" ht="28">
      <c r="A34" s="35" t="s">
        <v>33</v>
      </c>
      <c r="B34" s="16">
        <v>1</v>
      </c>
      <c r="C34" s="1">
        <v>1</v>
      </c>
      <c r="D34" s="1">
        <v>1</v>
      </c>
      <c r="E34" s="1">
        <v>1</v>
      </c>
      <c r="F34" s="1">
        <v>1</v>
      </c>
      <c r="G34" s="16">
        <v>1</v>
      </c>
      <c r="H34" s="1">
        <v>1</v>
      </c>
      <c r="I34" s="1">
        <v>1</v>
      </c>
      <c r="J34" s="16">
        <v>1</v>
      </c>
      <c r="K34" s="1">
        <v>1</v>
      </c>
      <c r="L34" s="1">
        <v>1</v>
      </c>
      <c r="M34" s="1">
        <v>1</v>
      </c>
      <c r="N34" s="1">
        <v>1</v>
      </c>
      <c r="O34" s="16">
        <v>1</v>
      </c>
      <c r="P34" s="1">
        <v>1</v>
      </c>
      <c r="Q34" s="1">
        <v>1</v>
      </c>
      <c r="R34" s="1">
        <v>1</v>
      </c>
      <c r="S34" s="1">
        <v>1</v>
      </c>
      <c r="T34" s="16">
        <v>1</v>
      </c>
      <c r="U34" s="1">
        <v>1</v>
      </c>
      <c r="V34" s="1">
        <v>1</v>
      </c>
      <c r="W34" s="1">
        <v>1</v>
      </c>
      <c r="X34" s="1">
        <v>1</v>
      </c>
      <c r="Y34" s="16">
        <v>1</v>
      </c>
      <c r="Z34" s="1">
        <v>1</v>
      </c>
      <c r="AA34" s="1">
        <v>1</v>
      </c>
      <c r="AB34" s="1">
        <v>1</v>
      </c>
      <c r="AC34" s="1">
        <v>1</v>
      </c>
      <c r="AD34" s="17">
        <v>1</v>
      </c>
      <c r="AE34" s="16">
        <v>1</v>
      </c>
      <c r="AF34" s="1">
        <v>1</v>
      </c>
      <c r="AG34" s="1">
        <v>1</v>
      </c>
      <c r="AH34" s="1">
        <v>1</v>
      </c>
      <c r="AI34" s="1">
        <v>1</v>
      </c>
    </row>
    <row r="35" spans="1:35">
      <c r="A35" s="35" t="s">
        <v>34</v>
      </c>
      <c r="B35" s="16">
        <v>7</v>
      </c>
      <c r="C35" s="1">
        <v>7</v>
      </c>
      <c r="D35" s="1">
        <v>7</v>
      </c>
      <c r="E35" s="1">
        <v>7</v>
      </c>
      <c r="F35" s="1">
        <v>7</v>
      </c>
      <c r="G35" s="16">
        <v>7</v>
      </c>
      <c r="H35" s="1">
        <v>7</v>
      </c>
      <c r="I35" s="1">
        <v>7</v>
      </c>
      <c r="J35" s="16">
        <v>7</v>
      </c>
      <c r="K35" s="1">
        <v>7</v>
      </c>
      <c r="L35" s="1">
        <v>7</v>
      </c>
      <c r="M35" s="1">
        <v>7</v>
      </c>
      <c r="N35" s="1">
        <v>7</v>
      </c>
      <c r="O35" s="16">
        <v>7</v>
      </c>
      <c r="P35" s="1">
        <v>7</v>
      </c>
      <c r="Q35" s="1">
        <v>7</v>
      </c>
      <c r="R35" s="1">
        <v>7</v>
      </c>
      <c r="S35" s="1">
        <v>7</v>
      </c>
      <c r="T35" s="16">
        <v>7</v>
      </c>
      <c r="U35" s="1">
        <v>7</v>
      </c>
      <c r="V35" s="1">
        <v>7</v>
      </c>
      <c r="W35" s="1">
        <v>7</v>
      </c>
      <c r="X35" s="1">
        <v>7</v>
      </c>
      <c r="Y35" s="16">
        <v>7</v>
      </c>
      <c r="Z35" s="1">
        <v>7</v>
      </c>
      <c r="AA35" s="1">
        <v>7</v>
      </c>
      <c r="AB35" s="1">
        <v>7</v>
      </c>
      <c r="AC35" s="1">
        <v>7</v>
      </c>
      <c r="AD35" s="17">
        <v>7</v>
      </c>
      <c r="AE35" s="16">
        <v>7</v>
      </c>
      <c r="AF35" s="1">
        <v>7</v>
      </c>
      <c r="AG35" s="1">
        <v>7</v>
      </c>
      <c r="AH35" s="1">
        <v>7</v>
      </c>
      <c r="AI35" s="1">
        <v>7</v>
      </c>
    </row>
    <row r="36" spans="1:35">
      <c r="A36" s="35" t="s">
        <v>35</v>
      </c>
      <c r="B36" s="16">
        <v>-174</v>
      </c>
      <c r="C36" s="1">
        <v>-174</v>
      </c>
      <c r="D36" s="1">
        <v>-174</v>
      </c>
      <c r="E36" s="1">
        <v>-174</v>
      </c>
      <c r="F36" s="1">
        <v>-174</v>
      </c>
      <c r="G36" s="16">
        <v>-174</v>
      </c>
      <c r="H36" s="1">
        <v>-174</v>
      </c>
      <c r="I36" s="1">
        <v>-174</v>
      </c>
      <c r="J36" s="16">
        <v>-174</v>
      </c>
      <c r="K36" s="1">
        <v>-174</v>
      </c>
      <c r="L36" s="1">
        <v>-174</v>
      </c>
      <c r="M36" s="1">
        <v>-174</v>
      </c>
      <c r="N36" s="1">
        <v>-174</v>
      </c>
      <c r="O36" s="16">
        <v>-174</v>
      </c>
      <c r="P36" s="1">
        <v>-174</v>
      </c>
      <c r="Q36" s="1">
        <v>-174</v>
      </c>
      <c r="R36" s="1">
        <v>-174</v>
      </c>
      <c r="S36" s="1">
        <v>-174</v>
      </c>
      <c r="T36" s="16">
        <v>-174</v>
      </c>
      <c r="U36" s="1">
        <v>-174</v>
      </c>
      <c r="V36" s="1">
        <v>-174</v>
      </c>
      <c r="W36" s="1">
        <v>-174</v>
      </c>
      <c r="X36" s="1">
        <v>-174</v>
      </c>
      <c r="Y36" s="16">
        <v>-174</v>
      </c>
      <c r="Z36" s="1">
        <v>-174</v>
      </c>
      <c r="AA36" s="1">
        <v>-174</v>
      </c>
      <c r="AB36" s="1">
        <v>-174</v>
      </c>
      <c r="AC36" s="1">
        <v>-174</v>
      </c>
      <c r="AD36" s="17">
        <v>-174</v>
      </c>
      <c r="AE36" s="16">
        <v>-174</v>
      </c>
      <c r="AF36" s="1">
        <v>-174</v>
      </c>
      <c r="AG36" s="1">
        <v>-174</v>
      </c>
      <c r="AH36" s="1">
        <v>-174</v>
      </c>
      <c r="AI36" s="1">
        <v>-174</v>
      </c>
    </row>
    <row r="37" spans="1:35">
      <c r="A37" s="37" t="s">
        <v>36</v>
      </c>
      <c r="B37" s="25">
        <v>-999</v>
      </c>
      <c r="C37" s="7">
        <v>-999</v>
      </c>
      <c r="D37" s="7">
        <v>-999</v>
      </c>
      <c r="E37" s="7">
        <v>-999</v>
      </c>
      <c r="F37" s="7">
        <v>-999</v>
      </c>
      <c r="G37" s="25">
        <v>-999</v>
      </c>
      <c r="H37" s="7">
        <v>-999</v>
      </c>
      <c r="I37" s="7">
        <v>-999</v>
      </c>
      <c r="J37" s="25">
        <v>-999</v>
      </c>
      <c r="K37" s="7">
        <v>-999</v>
      </c>
      <c r="L37" s="7">
        <v>-999</v>
      </c>
      <c r="M37" s="7">
        <v>-999</v>
      </c>
      <c r="N37" s="7">
        <v>-999</v>
      </c>
      <c r="O37" s="25">
        <v>-999</v>
      </c>
      <c r="P37" s="7">
        <v>-999</v>
      </c>
      <c r="Q37" s="7">
        <v>-999</v>
      </c>
      <c r="R37" s="7">
        <v>-999</v>
      </c>
      <c r="S37" s="7">
        <v>-999</v>
      </c>
      <c r="T37" s="25">
        <v>-999</v>
      </c>
      <c r="U37" s="25">
        <v>-999</v>
      </c>
      <c r="V37" s="25">
        <v>-999</v>
      </c>
      <c r="W37" s="25">
        <v>-999</v>
      </c>
      <c r="X37" s="25">
        <v>-999</v>
      </c>
      <c r="Y37" s="95">
        <v>-169.3</v>
      </c>
      <c r="Z37" s="95">
        <v>-169.3</v>
      </c>
      <c r="AA37" s="95">
        <v>-169.3</v>
      </c>
      <c r="AB37" s="95">
        <v>-169.3</v>
      </c>
      <c r="AC37" s="95">
        <v>-169.3</v>
      </c>
      <c r="AD37" s="95">
        <v>-169.3</v>
      </c>
      <c r="AE37" s="25">
        <v>-999</v>
      </c>
      <c r="AF37" s="7">
        <v>-999</v>
      </c>
      <c r="AG37" s="7">
        <v>-999</v>
      </c>
      <c r="AH37" s="7">
        <v>-999</v>
      </c>
      <c r="AI37" s="7">
        <v>-999</v>
      </c>
    </row>
    <row r="38" spans="1:35">
      <c r="A38" s="36" t="s">
        <v>37</v>
      </c>
      <c r="B38" s="16" t="s">
        <v>4</v>
      </c>
      <c r="C38" s="1" t="s">
        <v>4</v>
      </c>
      <c r="D38" s="1" t="s">
        <v>4</v>
      </c>
      <c r="E38" s="1" t="s">
        <v>4</v>
      </c>
      <c r="F38" s="1" t="s">
        <v>4</v>
      </c>
      <c r="G38" s="16" t="s">
        <v>4</v>
      </c>
      <c r="H38" s="1" t="s">
        <v>4</v>
      </c>
      <c r="I38" s="1" t="s">
        <v>4</v>
      </c>
      <c r="J38" s="16" t="s">
        <v>4</v>
      </c>
      <c r="K38" s="1" t="s">
        <v>4</v>
      </c>
      <c r="L38" s="1" t="s">
        <v>4</v>
      </c>
      <c r="M38" s="1" t="s">
        <v>4</v>
      </c>
      <c r="N38" s="1" t="s">
        <v>4</v>
      </c>
      <c r="O38" s="16" t="s">
        <v>4</v>
      </c>
      <c r="P38" s="1" t="s">
        <v>4</v>
      </c>
      <c r="Q38" s="1" t="s">
        <v>4</v>
      </c>
      <c r="R38" s="1" t="s">
        <v>4</v>
      </c>
      <c r="S38" s="1" t="s">
        <v>4</v>
      </c>
      <c r="T38" s="16" t="s">
        <v>4</v>
      </c>
      <c r="U38" s="1" t="s">
        <v>4</v>
      </c>
      <c r="V38" s="1" t="s">
        <v>4</v>
      </c>
      <c r="W38" s="1" t="s">
        <v>4</v>
      </c>
      <c r="X38" s="1" t="s">
        <v>4</v>
      </c>
      <c r="Y38" s="16" t="s">
        <v>4</v>
      </c>
      <c r="Z38" s="1" t="s">
        <v>4</v>
      </c>
      <c r="AA38" s="1" t="s">
        <v>4</v>
      </c>
      <c r="AB38" s="1" t="s">
        <v>4</v>
      </c>
      <c r="AC38" s="1" t="s">
        <v>4</v>
      </c>
      <c r="AD38" s="17" t="s">
        <v>4</v>
      </c>
      <c r="AE38" s="16" t="s">
        <v>4</v>
      </c>
      <c r="AF38" s="1" t="s">
        <v>4</v>
      </c>
      <c r="AG38" s="1" t="s">
        <v>4</v>
      </c>
      <c r="AH38" s="1" t="s">
        <v>4</v>
      </c>
      <c r="AI38" s="1" t="s">
        <v>4</v>
      </c>
    </row>
    <row r="39" spans="1:35" ht="28">
      <c r="A39" s="35" t="s">
        <v>53</v>
      </c>
      <c r="B39" s="16">
        <f t="shared" ref="B39:X39" si="15">10*LOG10(10^((B35+B36)/10)+10^(B37/10))</f>
        <v>-167.00000000000003</v>
      </c>
      <c r="C39" s="1">
        <f t="shared" si="15"/>
        <v>-167.00000000000003</v>
      </c>
      <c r="D39" s="1">
        <f t="shared" si="15"/>
        <v>-167.00000000000003</v>
      </c>
      <c r="E39" s="1">
        <f t="shared" si="15"/>
        <v>-167.00000000000003</v>
      </c>
      <c r="F39" s="1">
        <f t="shared" si="15"/>
        <v>-167.00000000000003</v>
      </c>
      <c r="G39" s="16">
        <f t="shared" si="15"/>
        <v>-167.00000000000003</v>
      </c>
      <c r="H39" s="1">
        <f t="shared" si="15"/>
        <v>-167.00000000000003</v>
      </c>
      <c r="I39" s="1">
        <f t="shared" si="15"/>
        <v>-167.00000000000003</v>
      </c>
      <c r="J39" s="16">
        <f t="shared" si="15"/>
        <v>-167.00000000000003</v>
      </c>
      <c r="K39" s="1">
        <f t="shared" si="15"/>
        <v>-167.00000000000003</v>
      </c>
      <c r="L39" s="1">
        <f t="shared" si="15"/>
        <v>-167.00000000000003</v>
      </c>
      <c r="M39" s="1">
        <f t="shared" si="15"/>
        <v>-167.00000000000003</v>
      </c>
      <c r="N39" s="1">
        <f t="shared" si="15"/>
        <v>-167.00000000000003</v>
      </c>
      <c r="O39" s="16">
        <f t="shared" si="15"/>
        <v>-167.00000000000003</v>
      </c>
      <c r="P39" s="1">
        <f t="shared" si="15"/>
        <v>-167.00000000000003</v>
      </c>
      <c r="Q39" s="1">
        <f t="shared" si="15"/>
        <v>-167.00000000000003</v>
      </c>
      <c r="R39" s="1">
        <f t="shared" si="15"/>
        <v>-167.00000000000003</v>
      </c>
      <c r="S39" s="1">
        <f t="shared" si="15"/>
        <v>-167.00000000000003</v>
      </c>
      <c r="T39" s="16">
        <f t="shared" si="15"/>
        <v>-167.00000000000003</v>
      </c>
      <c r="U39" s="1">
        <f t="shared" si="15"/>
        <v>-167.00000000000003</v>
      </c>
      <c r="V39" s="1">
        <f t="shared" si="15"/>
        <v>-167.00000000000003</v>
      </c>
      <c r="W39" s="1">
        <f t="shared" si="15"/>
        <v>-167.00000000000003</v>
      </c>
      <c r="X39" s="1">
        <f t="shared" si="15"/>
        <v>-167.00000000000003</v>
      </c>
      <c r="Y39" s="16">
        <f t="shared" ref="Y39:AD39" si="16">10*LOG10(10^((Y35+Y36)/10)+10^(Y37/10))</f>
        <v>-164.98918835931039</v>
      </c>
      <c r="Z39" s="1">
        <f t="shared" si="16"/>
        <v>-164.98918835931039</v>
      </c>
      <c r="AA39" s="1">
        <f t="shared" si="16"/>
        <v>-164.98918835931039</v>
      </c>
      <c r="AB39" s="1">
        <f t="shared" si="16"/>
        <v>-164.98918835931039</v>
      </c>
      <c r="AC39" s="1">
        <f t="shared" si="16"/>
        <v>-164.98918835931039</v>
      </c>
      <c r="AD39" s="17">
        <f t="shared" si="16"/>
        <v>-164.98918835931039</v>
      </c>
      <c r="AE39" s="16">
        <f t="shared" ref="AE39:AI39" si="17">10*LOG10(10^((AE35+AE36)/10)+10^(AE37/10))</f>
        <v>-167.00000000000003</v>
      </c>
      <c r="AF39" s="1">
        <f t="shared" si="17"/>
        <v>-167.00000000000003</v>
      </c>
      <c r="AG39" s="1">
        <f t="shared" si="17"/>
        <v>-167.00000000000003</v>
      </c>
      <c r="AH39" s="1">
        <f t="shared" si="17"/>
        <v>-167.00000000000003</v>
      </c>
      <c r="AI39" s="1">
        <f t="shared" si="17"/>
        <v>-167.00000000000003</v>
      </c>
    </row>
    <row r="40" spans="1:35" ht="28">
      <c r="A40" s="35" t="s">
        <v>54</v>
      </c>
      <c r="B40" s="85" t="s">
        <v>4</v>
      </c>
      <c r="C40" s="86" t="s">
        <v>4</v>
      </c>
      <c r="D40" s="86" t="s">
        <v>4</v>
      </c>
      <c r="E40" s="86" t="s">
        <v>4</v>
      </c>
      <c r="F40" s="86" t="s">
        <v>4</v>
      </c>
      <c r="G40" s="18" t="s">
        <v>4</v>
      </c>
      <c r="H40" s="10" t="s">
        <v>4</v>
      </c>
      <c r="I40" s="10" t="s">
        <v>4</v>
      </c>
      <c r="J40" s="85" t="s">
        <v>4</v>
      </c>
      <c r="K40" s="86" t="s">
        <v>4</v>
      </c>
      <c r="L40" s="86" t="s">
        <v>4</v>
      </c>
      <c r="M40" s="86" t="s">
        <v>4</v>
      </c>
      <c r="N40" s="86" t="s">
        <v>4</v>
      </c>
      <c r="O40" s="85" t="s">
        <v>4</v>
      </c>
      <c r="P40" s="86" t="s">
        <v>4</v>
      </c>
      <c r="Q40" s="86" t="s">
        <v>4</v>
      </c>
      <c r="R40" s="86" t="s">
        <v>4</v>
      </c>
      <c r="S40" s="86" t="s">
        <v>4</v>
      </c>
      <c r="T40" s="18" t="s">
        <v>4</v>
      </c>
      <c r="U40" s="10" t="s">
        <v>4</v>
      </c>
      <c r="V40" s="10" t="s">
        <v>4</v>
      </c>
      <c r="W40" s="10" t="s">
        <v>4</v>
      </c>
      <c r="X40" s="10" t="s">
        <v>4</v>
      </c>
      <c r="Y40" s="18" t="s">
        <v>4</v>
      </c>
      <c r="Z40" s="10" t="s">
        <v>4</v>
      </c>
      <c r="AA40" s="10" t="s">
        <v>4</v>
      </c>
      <c r="AB40" s="10" t="s">
        <v>4</v>
      </c>
      <c r="AC40" s="10" t="s">
        <v>4</v>
      </c>
      <c r="AD40" s="19" t="s">
        <v>4</v>
      </c>
      <c r="AE40" s="85" t="s">
        <v>4</v>
      </c>
      <c r="AF40" s="86" t="s">
        <v>4</v>
      </c>
      <c r="AG40" s="86" t="s">
        <v>4</v>
      </c>
      <c r="AH40" s="86" t="s">
        <v>4</v>
      </c>
      <c r="AI40" s="86" t="s">
        <v>4</v>
      </c>
    </row>
    <row r="41" spans="1:35">
      <c r="A41" s="40" t="s">
        <v>39</v>
      </c>
      <c r="B41" s="25">
        <f>48*360*1000</f>
        <v>17280000</v>
      </c>
      <c r="C41" s="7">
        <f>48*360*1000</f>
        <v>17280000</v>
      </c>
      <c r="D41" s="7">
        <f>11*360*1000</f>
        <v>3960000</v>
      </c>
      <c r="E41" s="7">
        <f>11*360*1000</f>
        <v>3960000</v>
      </c>
      <c r="F41" s="7">
        <f>6*360*1000</f>
        <v>2160000</v>
      </c>
      <c r="G41" s="25">
        <f>48*360*1000</f>
        <v>17280000</v>
      </c>
      <c r="H41" s="7">
        <f>48*360*1000</f>
        <v>17280000</v>
      </c>
      <c r="I41" s="7">
        <f>6*360*1000</f>
        <v>2160000</v>
      </c>
      <c r="J41" s="25">
        <f>48*360*1000</f>
        <v>17280000</v>
      </c>
      <c r="K41" s="7">
        <f>48*360*1000</f>
        <v>17280000</v>
      </c>
      <c r="L41" s="7">
        <f>48*360*1000</f>
        <v>17280000</v>
      </c>
      <c r="M41" s="7">
        <f>24*360*1000</f>
        <v>8640000</v>
      </c>
      <c r="N41" s="7">
        <f>8*360*1000</f>
        <v>2880000</v>
      </c>
      <c r="O41" s="25">
        <f>48*360*1000</f>
        <v>17280000</v>
      </c>
      <c r="P41" s="7">
        <f>48*360*1000</f>
        <v>17280000</v>
      </c>
      <c r="Q41" s="7">
        <f>11*360*1000</f>
        <v>3960000</v>
      </c>
      <c r="R41" s="7">
        <f>11*360*1000</f>
        <v>3960000</v>
      </c>
      <c r="S41" s="7">
        <f>6*360*1000</f>
        <v>2160000</v>
      </c>
      <c r="T41" s="25">
        <f>48*360*1000</f>
        <v>17280000</v>
      </c>
      <c r="U41" s="7">
        <f>48*360*1000</f>
        <v>17280000</v>
      </c>
      <c r="V41" s="7">
        <f>11*360*1000</f>
        <v>3960000</v>
      </c>
      <c r="W41" s="7">
        <f>11*360*1000</f>
        <v>3960000</v>
      </c>
      <c r="X41" s="7">
        <f>6*360*1000</f>
        <v>2160000</v>
      </c>
      <c r="Y41" s="25">
        <f>48*360*1000</f>
        <v>17280000</v>
      </c>
      <c r="Z41" s="7">
        <f>48*360*1000</f>
        <v>17280000</v>
      </c>
      <c r="AA41" s="7">
        <f>11*360*1000</f>
        <v>3960000</v>
      </c>
      <c r="AB41" s="7">
        <f>11*360*1000</f>
        <v>3960000</v>
      </c>
      <c r="AC41" s="7">
        <f>6*360*1000</f>
        <v>2160000</v>
      </c>
      <c r="AD41" s="26">
        <f>11*360*1000</f>
        <v>3960000</v>
      </c>
      <c r="AE41" s="25">
        <f>48*360*1000</f>
        <v>17280000</v>
      </c>
      <c r="AF41" s="7">
        <f>48*360*1000</f>
        <v>17280000</v>
      </c>
      <c r="AG41" s="7">
        <f>11*360*1000</f>
        <v>3960000</v>
      </c>
      <c r="AH41" s="7">
        <f>11*360*1000</f>
        <v>3960000</v>
      </c>
      <c r="AI41" s="7">
        <f>6*360*1000</f>
        <v>2160000</v>
      </c>
    </row>
    <row r="42" spans="1:35">
      <c r="A42" s="39" t="s">
        <v>40</v>
      </c>
      <c r="B42" s="16" t="s">
        <v>4</v>
      </c>
      <c r="C42" s="1" t="s">
        <v>4</v>
      </c>
      <c r="D42" s="1" t="s">
        <v>4</v>
      </c>
      <c r="E42" s="1" t="s">
        <v>4</v>
      </c>
      <c r="F42" s="1" t="s">
        <v>4</v>
      </c>
      <c r="G42" s="16" t="s">
        <v>4</v>
      </c>
      <c r="H42" s="1" t="s">
        <v>4</v>
      </c>
      <c r="I42" s="1" t="s">
        <v>4</v>
      </c>
      <c r="J42" s="16" t="s">
        <v>4</v>
      </c>
      <c r="K42" s="1" t="s">
        <v>4</v>
      </c>
      <c r="L42" s="1" t="s">
        <v>4</v>
      </c>
      <c r="M42" s="1" t="s">
        <v>4</v>
      </c>
      <c r="N42" s="1" t="s">
        <v>4</v>
      </c>
      <c r="O42" s="16" t="s">
        <v>4</v>
      </c>
      <c r="P42" s="1" t="s">
        <v>4</v>
      </c>
      <c r="Q42" s="1" t="s">
        <v>4</v>
      </c>
      <c r="R42" s="1" t="s">
        <v>4</v>
      </c>
      <c r="S42" s="1" t="s">
        <v>4</v>
      </c>
      <c r="T42" s="16" t="s">
        <v>4</v>
      </c>
      <c r="U42" s="1" t="s">
        <v>4</v>
      </c>
      <c r="V42" s="1" t="s">
        <v>4</v>
      </c>
      <c r="W42" s="1" t="s">
        <v>4</v>
      </c>
      <c r="X42" s="1" t="s">
        <v>4</v>
      </c>
      <c r="Y42" s="16" t="s">
        <v>4</v>
      </c>
      <c r="Z42" s="1" t="s">
        <v>4</v>
      </c>
      <c r="AA42" s="1" t="s">
        <v>4</v>
      </c>
      <c r="AB42" s="1" t="s">
        <v>4</v>
      </c>
      <c r="AC42" s="1" t="s">
        <v>4</v>
      </c>
      <c r="AD42" s="17" t="s">
        <v>4</v>
      </c>
      <c r="AE42" s="16" t="s">
        <v>4</v>
      </c>
      <c r="AF42" s="1" t="s">
        <v>4</v>
      </c>
      <c r="AG42" s="1" t="s">
        <v>4</v>
      </c>
      <c r="AH42" s="1" t="s">
        <v>4</v>
      </c>
      <c r="AI42" s="1" t="s">
        <v>4</v>
      </c>
    </row>
    <row r="43" spans="1:35">
      <c r="A43" s="35" t="s">
        <v>41</v>
      </c>
      <c r="B43" s="16">
        <f t="shared" ref="B43:X43" si="18">B39+10*LOG10(B41)</f>
        <v>-94.624562618571289</v>
      </c>
      <c r="C43" s="1">
        <f t="shared" si="18"/>
        <v>-94.624562618571289</v>
      </c>
      <c r="D43" s="1">
        <f>D39+10*LOG10(D41)</f>
        <v>-101.0230481407449</v>
      </c>
      <c r="E43" s="1">
        <f t="shared" si="18"/>
        <v>-101.0230481407449</v>
      </c>
      <c r="F43" s="1">
        <f t="shared" si="18"/>
        <v>-103.65546248849071</v>
      </c>
      <c r="G43" s="16">
        <f t="shared" si="18"/>
        <v>-94.624562618571289</v>
      </c>
      <c r="H43" s="1">
        <f t="shared" si="18"/>
        <v>-94.624562618571289</v>
      </c>
      <c r="I43" s="1">
        <f t="shared" si="18"/>
        <v>-103.65546248849071</v>
      </c>
      <c r="J43" s="16">
        <f t="shared" si="18"/>
        <v>-94.624562618571289</v>
      </c>
      <c r="K43" s="1">
        <f t="shared" si="18"/>
        <v>-94.624562618571289</v>
      </c>
      <c r="L43" s="1">
        <f>L39+10*LOG10(L41)</f>
        <v>-94.624562618571289</v>
      </c>
      <c r="M43" s="1">
        <f t="shared" si="18"/>
        <v>-97.634862575211102</v>
      </c>
      <c r="N43" s="1">
        <f t="shared" si="18"/>
        <v>-102.40607512240773</v>
      </c>
      <c r="O43" s="16">
        <f t="shared" si="18"/>
        <v>-94.624562618571289</v>
      </c>
      <c r="P43" s="1">
        <f t="shared" si="18"/>
        <v>-94.624562618571289</v>
      </c>
      <c r="Q43" s="1">
        <f>Q39+10*LOG10(Q41)</f>
        <v>-101.0230481407449</v>
      </c>
      <c r="R43" s="1">
        <f t="shared" si="18"/>
        <v>-101.0230481407449</v>
      </c>
      <c r="S43" s="1">
        <f t="shared" si="18"/>
        <v>-103.65546248849071</v>
      </c>
      <c r="T43" s="16">
        <f t="shared" si="18"/>
        <v>-94.624562618571289</v>
      </c>
      <c r="U43" s="1">
        <f t="shared" si="18"/>
        <v>-94.624562618571289</v>
      </c>
      <c r="V43" s="1">
        <f>V39+10*LOG10(V41)</f>
        <v>-101.0230481407449</v>
      </c>
      <c r="W43" s="1">
        <f t="shared" si="18"/>
        <v>-101.0230481407449</v>
      </c>
      <c r="X43" s="1">
        <f t="shared" si="18"/>
        <v>-103.65546248849071</v>
      </c>
      <c r="Y43" s="16">
        <f t="shared" ref="Y43:AD43" si="19">Y39+10*LOG10(Y41)</f>
        <v>-92.613750977881651</v>
      </c>
      <c r="Z43" s="1">
        <f t="shared" si="19"/>
        <v>-92.613750977881651</v>
      </c>
      <c r="AA43" s="1">
        <f>AA39+10*LOG10(AA41)</f>
        <v>-99.012236500055266</v>
      </c>
      <c r="AB43" s="1">
        <f t="shared" si="19"/>
        <v>-99.012236500055266</v>
      </c>
      <c r="AC43" s="1">
        <f t="shared" si="19"/>
        <v>-101.64465084780107</v>
      </c>
      <c r="AD43" s="17">
        <f t="shared" si="19"/>
        <v>-99.012236500055266</v>
      </c>
      <c r="AE43" s="16">
        <f t="shared" ref="AE43:AI43" si="20">AE39+10*LOG10(AE41)</f>
        <v>-94.624562618571289</v>
      </c>
      <c r="AF43" s="1">
        <f t="shared" si="20"/>
        <v>-94.624562618571289</v>
      </c>
      <c r="AG43" s="1">
        <f>AG39+10*LOG10(AG41)</f>
        <v>-101.0230481407449</v>
      </c>
      <c r="AH43" s="1">
        <f t="shared" si="20"/>
        <v>-101.0230481407449</v>
      </c>
      <c r="AI43" s="1">
        <f t="shared" si="20"/>
        <v>-103.65546248849071</v>
      </c>
    </row>
    <row r="44" spans="1:35">
      <c r="A44" s="35" t="s">
        <v>42</v>
      </c>
      <c r="B44" s="85" t="s">
        <v>4</v>
      </c>
      <c r="C44" s="86" t="s">
        <v>4</v>
      </c>
      <c r="D44" s="86" t="s">
        <v>4</v>
      </c>
      <c r="E44" s="86" t="s">
        <v>4</v>
      </c>
      <c r="F44" s="86" t="s">
        <v>4</v>
      </c>
      <c r="G44" s="18" t="s">
        <v>4</v>
      </c>
      <c r="H44" s="10" t="s">
        <v>4</v>
      </c>
      <c r="I44" s="10" t="s">
        <v>4</v>
      </c>
      <c r="J44" s="85" t="s">
        <v>4</v>
      </c>
      <c r="K44" s="86" t="s">
        <v>4</v>
      </c>
      <c r="L44" s="86" t="s">
        <v>4</v>
      </c>
      <c r="M44" s="86" t="s">
        <v>4</v>
      </c>
      <c r="N44" s="86" t="s">
        <v>4</v>
      </c>
      <c r="O44" s="85" t="s">
        <v>4</v>
      </c>
      <c r="P44" s="86" t="s">
        <v>4</v>
      </c>
      <c r="Q44" s="86" t="s">
        <v>4</v>
      </c>
      <c r="R44" s="86" t="s">
        <v>4</v>
      </c>
      <c r="S44" s="86" t="s">
        <v>4</v>
      </c>
      <c r="T44" s="18" t="s">
        <v>4</v>
      </c>
      <c r="U44" s="10" t="s">
        <v>4</v>
      </c>
      <c r="V44" s="10" t="s">
        <v>4</v>
      </c>
      <c r="W44" s="10" t="s">
        <v>4</v>
      </c>
      <c r="X44" s="10" t="s">
        <v>4</v>
      </c>
      <c r="Y44" s="18" t="s">
        <v>4</v>
      </c>
      <c r="Z44" s="10" t="s">
        <v>4</v>
      </c>
      <c r="AA44" s="10" t="s">
        <v>4</v>
      </c>
      <c r="AB44" s="10" t="s">
        <v>4</v>
      </c>
      <c r="AC44" s="10" t="s">
        <v>4</v>
      </c>
      <c r="AD44" s="19" t="s">
        <v>4</v>
      </c>
      <c r="AE44" s="85" t="s">
        <v>4</v>
      </c>
      <c r="AF44" s="86" t="s">
        <v>4</v>
      </c>
      <c r="AG44" s="86" t="s">
        <v>4</v>
      </c>
      <c r="AH44" s="86" t="s">
        <v>4</v>
      </c>
      <c r="AI44" s="86" t="s">
        <v>4</v>
      </c>
    </row>
    <row r="45" spans="1:35">
      <c r="A45" s="42" t="s">
        <v>43</v>
      </c>
      <c r="B45" s="27">
        <v>-9.1999999999999993</v>
      </c>
      <c r="C45" s="5">
        <v>-2.6</v>
      </c>
      <c r="D45" s="5">
        <v>4.9000000000000004</v>
      </c>
      <c r="E45" s="5">
        <v>5</v>
      </c>
      <c r="F45" s="5">
        <v>11.9</v>
      </c>
      <c r="G45" s="27">
        <v>-11.1</v>
      </c>
      <c r="H45" s="5">
        <v>-4.8</v>
      </c>
      <c r="I45" s="5">
        <v>7.8</v>
      </c>
      <c r="J45" s="27">
        <v>-8.4</v>
      </c>
      <c r="K45" s="5">
        <v>-2.72</v>
      </c>
      <c r="L45" s="5">
        <v>5.63</v>
      </c>
      <c r="M45" s="5">
        <v>7.12</v>
      </c>
      <c r="N45" s="5">
        <v>9.19</v>
      </c>
      <c r="O45" s="27">
        <v>-10.9</v>
      </c>
      <c r="P45" s="5">
        <v>-5.3</v>
      </c>
      <c r="Q45" s="5">
        <v>3.9</v>
      </c>
      <c r="R45" s="5">
        <v>4.5</v>
      </c>
      <c r="S45" s="28">
        <v>8.6</v>
      </c>
      <c r="T45" s="27">
        <v>-10</v>
      </c>
      <c r="U45" s="5">
        <v>-3.8</v>
      </c>
      <c r="V45" s="5">
        <v>4.9000000000000004</v>
      </c>
      <c r="W45" s="5">
        <v>7.3</v>
      </c>
      <c r="X45" s="5">
        <v>10.8</v>
      </c>
      <c r="Y45" s="27">
        <v>-11.25</v>
      </c>
      <c r="Z45" s="5">
        <v>-4.78</v>
      </c>
      <c r="AA45" s="5">
        <v>5</v>
      </c>
      <c r="AB45" s="5">
        <v>5.3</v>
      </c>
      <c r="AC45" s="5">
        <v>9.5</v>
      </c>
      <c r="AD45" s="28">
        <v>4.5999999999999996</v>
      </c>
      <c r="AE45" s="27">
        <v>-10</v>
      </c>
      <c r="AF45" s="5">
        <v>-4.5</v>
      </c>
      <c r="AG45" s="5">
        <v>2.9</v>
      </c>
      <c r="AH45" s="5">
        <v>4</v>
      </c>
      <c r="AI45" s="5">
        <v>7.8</v>
      </c>
    </row>
    <row r="46" spans="1:35">
      <c r="A46" s="39" t="s">
        <v>44</v>
      </c>
      <c r="B46" s="16" t="s">
        <v>4</v>
      </c>
      <c r="C46" s="1" t="s">
        <v>4</v>
      </c>
      <c r="D46" s="1" t="s">
        <v>4</v>
      </c>
      <c r="E46" s="1" t="s">
        <v>4</v>
      </c>
      <c r="F46" s="1" t="s">
        <v>4</v>
      </c>
      <c r="G46" s="16" t="s">
        <v>4</v>
      </c>
      <c r="H46" s="1" t="s">
        <v>4</v>
      </c>
      <c r="I46" s="1" t="s">
        <v>4</v>
      </c>
      <c r="J46" s="16" t="s">
        <v>4</v>
      </c>
      <c r="K46" s="1" t="s">
        <v>4</v>
      </c>
      <c r="L46" s="1" t="s">
        <v>4</v>
      </c>
      <c r="M46" s="1" t="s">
        <v>4</v>
      </c>
      <c r="N46" s="1" t="s">
        <v>4</v>
      </c>
      <c r="O46" s="16" t="s">
        <v>4</v>
      </c>
      <c r="P46" s="1" t="s">
        <v>4</v>
      </c>
      <c r="Q46" s="1" t="s">
        <v>4</v>
      </c>
      <c r="R46" s="1" t="s">
        <v>4</v>
      </c>
      <c r="S46" s="1" t="s">
        <v>4</v>
      </c>
      <c r="T46" s="16" t="s">
        <v>4</v>
      </c>
      <c r="U46" s="1" t="s">
        <v>4</v>
      </c>
      <c r="V46" s="1" t="s">
        <v>4</v>
      </c>
      <c r="W46" s="1" t="s">
        <v>4</v>
      </c>
      <c r="X46" s="1" t="s">
        <v>4</v>
      </c>
      <c r="Y46" s="16" t="s">
        <v>4</v>
      </c>
      <c r="Z46" s="1" t="s">
        <v>4</v>
      </c>
      <c r="AA46" s="1" t="s">
        <v>4</v>
      </c>
      <c r="AB46" s="1" t="s">
        <v>4</v>
      </c>
      <c r="AC46" s="1" t="s">
        <v>4</v>
      </c>
      <c r="AD46" s="17" t="s">
        <v>4</v>
      </c>
      <c r="AE46" s="16" t="s">
        <v>4</v>
      </c>
      <c r="AF46" s="1" t="s">
        <v>4</v>
      </c>
      <c r="AG46" s="1" t="s">
        <v>4</v>
      </c>
      <c r="AH46" s="1" t="s">
        <v>4</v>
      </c>
      <c r="AI46" s="1" t="s">
        <v>4</v>
      </c>
    </row>
    <row r="47" spans="1:35">
      <c r="A47" s="35" t="s">
        <v>45</v>
      </c>
      <c r="B47" s="16">
        <v>2</v>
      </c>
      <c r="C47" s="1">
        <v>2</v>
      </c>
      <c r="D47" s="1">
        <v>2</v>
      </c>
      <c r="E47" s="1">
        <v>2</v>
      </c>
      <c r="F47" s="1">
        <v>2</v>
      </c>
      <c r="G47" s="16">
        <v>2</v>
      </c>
      <c r="H47" s="1">
        <v>2</v>
      </c>
      <c r="I47" s="1">
        <v>2</v>
      </c>
      <c r="J47" s="16">
        <v>2</v>
      </c>
      <c r="K47" s="1">
        <v>2</v>
      </c>
      <c r="L47" s="1">
        <v>2</v>
      </c>
      <c r="M47" s="1">
        <v>2</v>
      </c>
      <c r="N47" s="1">
        <v>2</v>
      </c>
      <c r="O47" s="16">
        <v>2</v>
      </c>
      <c r="P47" s="1">
        <v>2</v>
      </c>
      <c r="Q47" s="1">
        <v>2</v>
      </c>
      <c r="R47" s="1">
        <v>2</v>
      </c>
      <c r="S47" s="1">
        <v>2</v>
      </c>
      <c r="T47" s="16">
        <v>2</v>
      </c>
      <c r="U47" s="1">
        <v>2</v>
      </c>
      <c r="V47" s="1">
        <v>2</v>
      </c>
      <c r="W47" s="1">
        <v>2</v>
      </c>
      <c r="X47" s="1">
        <v>2</v>
      </c>
      <c r="Y47" s="16">
        <v>2</v>
      </c>
      <c r="Z47" s="1">
        <v>2</v>
      </c>
      <c r="AA47" s="1">
        <v>2</v>
      </c>
      <c r="AB47" s="1">
        <v>2</v>
      </c>
      <c r="AC47" s="1">
        <v>2</v>
      </c>
      <c r="AD47" s="17">
        <v>2</v>
      </c>
      <c r="AE47" s="16">
        <v>2</v>
      </c>
      <c r="AF47" s="1">
        <v>2</v>
      </c>
      <c r="AG47" s="1">
        <v>2</v>
      </c>
      <c r="AH47" s="1">
        <v>2</v>
      </c>
      <c r="AI47" s="1">
        <v>2</v>
      </c>
    </row>
    <row r="48" spans="1:35" ht="28">
      <c r="A48" s="35" t="s">
        <v>46</v>
      </c>
      <c r="B48" s="16">
        <v>0</v>
      </c>
      <c r="C48" s="1">
        <v>0</v>
      </c>
      <c r="D48" s="1">
        <v>0</v>
      </c>
      <c r="E48" s="1">
        <v>0</v>
      </c>
      <c r="F48" s="1">
        <v>0</v>
      </c>
      <c r="G48" s="16">
        <v>0</v>
      </c>
      <c r="H48" s="1">
        <v>0</v>
      </c>
      <c r="I48" s="1">
        <v>0</v>
      </c>
      <c r="J48" s="16">
        <v>0</v>
      </c>
      <c r="K48" s="1">
        <v>0</v>
      </c>
      <c r="L48" s="1">
        <v>0</v>
      </c>
      <c r="M48" s="1">
        <v>0</v>
      </c>
      <c r="N48" s="1">
        <v>0</v>
      </c>
      <c r="O48" s="16">
        <v>0</v>
      </c>
      <c r="P48" s="1">
        <v>0</v>
      </c>
      <c r="Q48" s="1">
        <v>0</v>
      </c>
      <c r="R48" s="1">
        <v>0</v>
      </c>
      <c r="S48" s="1">
        <v>0</v>
      </c>
      <c r="T48" s="16">
        <v>0</v>
      </c>
      <c r="U48" s="1">
        <v>0</v>
      </c>
      <c r="V48" s="1">
        <v>0</v>
      </c>
      <c r="W48" s="1">
        <v>0</v>
      </c>
      <c r="X48" s="1">
        <v>0</v>
      </c>
      <c r="Y48" s="16">
        <v>0</v>
      </c>
      <c r="Z48" s="1">
        <v>0</v>
      </c>
      <c r="AA48" s="1">
        <v>0</v>
      </c>
      <c r="AB48" s="1">
        <v>0</v>
      </c>
      <c r="AC48" s="1">
        <v>0</v>
      </c>
      <c r="AD48" s="17">
        <v>0</v>
      </c>
      <c r="AE48" s="16">
        <v>0</v>
      </c>
      <c r="AF48" s="1">
        <v>0</v>
      </c>
      <c r="AG48" s="1">
        <v>0</v>
      </c>
      <c r="AH48" s="1">
        <v>0</v>
      </c>
      <c r="AI48" s="1">
        <v>0</v>
      </c>
    </row>
    <row r="49" spans="1:35" ht="33.75" customHeight="1">
      <c r="A49" s="35" t="s">
        <v>47</v>
      </c>
      <c r="B49" s="85" t="s">
        <v>4</v>
      </c>
      <c r="C49" s="86" t="s">
        <v>4</v>
      </c>
      <c r="D49" s="86" t="s">
        <v>4</v>
      </c>
      <c r="E49" s="86" t="s">
        <v>4</v>
      </c>
      <c r="F49" s="86" t="s">
        <v>4</v>
      </c>
      <c r="G49" s="18" t="s">
        <v>4</v>
      </c>
      <c r="H49" s="10" t="s">
        <v>4</v>
      </c>
      <c r="I49" s="10" t="s">
        <v>4</v>
      </c>
      <c r="J49" s="85" t="s">
        <v>4</v>
      </c>
      <c r="K49" s="86" t="s">
        <v>4</v>
      </c>
      <c r="L49" s="86" t="s">
        <v>4</v>
      </c>
      <c r="M49" s="86" t="s">
        <v>4</v>
      </c>
      <c r="N49" s="86" t="s">
        <v>4</v>
      </c>
      <c r="O49" s="85" t="s">
        <v>4</v>
      </c>
      <c r="P49" s="86" t="s">
        <v>4</v>
      </c>
      <c r="Q49" s="86" t="s">
        <v>4</v>
      </c>
      <c r="R49" s="86" t="s">
        <v>4</v>
      </c>
      <c r="S49" s="86" t="s">
        <v>4</v>
      </c>
      <c r="T49" s="18" t="s">
        <v>4</v>
      </c>
      <c r="U49" s="10" t="s">
        <v>4</v>
      </c>
      <c r="V49" s="10" t="s">
        <v>4</v>
      </c>
      <c r="W49" s="10" t="s">
        <v>4</v>
      </c>
      <c r="X49" s="10" t="s">
        <v>4</v>
      </c>
      <c r="Y49" s="18" t="s">
        <v>4</v>
      </c>
      <c r="Z49" s="10" t="s">
        <v>4</v>
      </c>
      <c r="AA49" s="10" t="s">
        <v>4</v>
      </c>
      <c r="AB49" s="10" t="s">
        <v>4</v>
      </c>
      <c r="AC49" s="10" t="s">
        <v>4</v>
      </c>
      <c r="AD49" s="19" t="s">
        <v>4</v>
      </c>
      <c r="AE49" s="85" t="s">
        <v>4</v>
      </c>
      <c r="AF49" s="86" t="s">
        <v>4</v>
      </c>
      <c r="AG49" s="86" t="s">
        <v>4</v>
      </c>
      <c r="AH49" s="86" t="s">
        <v>4</v>
      </c>
      <c r="AI49" s="86" t="s">
        <v>4</v>
      </c>
    </row>
    <row r="50" spans="1:35" ht="28">
      <c r="A50" s="35" t="s">
        <v>48</v>
      </c>
      <c r="B50" s="16">
        <f t="shared" ref="B50:X50" si="21">B43+B45+B47-B48</f>
        <v>-101.82456261857129</v>
      </c>
      <c r="C50" s="1">
        <f t="shared" si="21"/>
        <v>-95.224562618571284</v>
      </c>
      <c r="D50" s="1">
        <f t="shared" si="21"/>
        <v>-94.123048140744899</v>
      </c>
      <c r="E50" s="1">
        <f t="shared" si="21"/>
        <v>-94.023048140744905</v>
      </c>
      <c r="F50" s="1">
        <f t="shared" si="21"/>
        <v>-89.755462488490707</v>
      </c>
      <c r="G50" s="16">
        <f t="shared" si="21"/>
        <v>-103.72456261857128</v>
      </c>
      <c r="H50" s="1">
        <f t="shared" si="21"/>
        <v>-97.424562618571287</v>
      </c>
      <c r="I50" s="1">
        <f t="shared" si="21"/>
        <v>-93.855462488490716</v>
      </c>
      <c r="J50" s="16">
        <f t="shared" si="21"/>
        <v>-101.0245626185713</v>
      </c>
      <c r="K50" s="1">
        <f t="shared" si="21"/>
        <v>-95.344562618571288</v>
      </c>
      <c r="L50" s="1">
        <f t="shared" si="21"/>
        <v>-86.994562618571294</v>
      </c>
      <c r="M50" s="1">
        <f t="shared" si="21"/>
        <v>-88.514862575211097</v>
      </c>
      <c r="N50" s="1">
        <f t="shared" si="21"/>
        <v>-91.21607512240773</v>
      </c>
      <c r="O50" s="16">
        <f t="shared" si="21"/>
        <v>-103.5245626185713</v>
      </c>
      <c r="P50" s="1">
        <f t="shared" si="21"/>
        <v>-97.924562618571287</v>
      </c>
      <c r="Q50" s="1">
        <f t="shared" si="21"/>
        <v>-95.123048140744899</v>
      </c>
      <c r="R50" s="1">
        <f t="shared" si="21"/>
        <v>-94.523048140744905</v>
      </c>
      <c r="S50" s="1">
        <f t="shared" si="21"/>
        <v>-93.055462488490718</v>
      </c>
      <c r="T50" s="16">
        <f t="shared" si="21"/>
        <v>-102.62456261857129</v>
      </c>
      <c r="U50" s="1">
        <f t="shared" si="21"/>
        <v>-96.424562618571287</v>
      </c>
      <c r="V50" s="1">
        <f t="shared" si="21"/>
        <v>-94.123048140744899</v>
      </c>
      <c r="W50" s="1">
        <f t="shared" si="21"/>
        <v>-91.723048140744908</v>
      </c>
      <c r="X50" s="1">
        <f t="shared" si="21"/>
        <v>-90.855462488490716</v>
      </c>
      <c r="Y50" s="16">
        <f t="shared" ref="Y50:AD50" si="22">Y43+Y45+Y47-Y48</f>
        <v>-101.86375097788165</v>
      </c>
      <c r="Z50" s="1">
        <f t="shared" si="22"/>
        <v>-95.393750977881652</v>
      </c>
      <c r="AA50" s="1">
        <f t="shared" si="22"/>
        <v>-92.012236500055266</v>
      </c>
      <c r="AB50" s="1">
        <f t="shared" si="22"/>
        <v>-91.712236500055269</v>
      </c>
      <c r="AC50" s="1">
        <f t="shared" si="22"/>
        <v>-90.144650847801074</v>
      </c>
      <c r="AD50" s="17">
        <f t="shared" si="22"/>
        <v>-92.412236500055272</v>
      </c>
      <c r="AE50" s="16">
        <f t="shared" ref="AE50:AI50" si="23">AE43+AE45+AE47-AE48</f>
        <v>-102.62456261857129</v>
      </c>
      <c r="AF50" s="1">
        <f t="shared" si="23"/>
        <v>-97.124562618571289</v>
      </c>
      <c r="AG50" s="1">
        <f t="shared" si="23"/>
        <v>-96.123048140744899</v>
      </c>
      <c r="AH50" s="1">
        <f t="shared" si="23"/>
        <v>-95.023048140744905</v>
      </c>
      <c r="AI50" s="1">
        <f t="shared" si="23"/>
        <v>-93.855462488490716</v>
      </c>
    </row>
    <row r="51" spans="1:35" ht="28">
      <c r="A51" s="35" t="s">
        <v>49</v>
      </c>
      <c r="B51" s="85" t="s">
        <v>4</v>
      </c>
      <c r="C51" s="86" t="s">
        <v>4</v>
      </c>
      <c r="D51" s="86" t="s">
        <v>4</v>
      </c>
      <c r="E51" s="86" t="s">
        <v>4</v>
      </c>
      <c r="F51" s="86" t="s">
        <v>4</v>
      </c>
      <c r="G51" s="18" t="s">
        <v>4</v>
      </c>
      <c r="H51" s="10" t="s">
        <v>4</v>
      </c>
      <c r="I51" s="10" t="s">
        <v>4</v>
      </c>
      <c r="J51" s="85" t="s">
        <v>4</v>
      </c>
      <c r="K51" s="86" t="s">
        <v>4</v>
      </c>
      <c r="L51" s="86" t="s">
        <v>4</v>
      </c>
      <c r="M51" s="86" t="s">
        <v>4</v>
      </c>
      <c r="N51" s="86" t="s">
        <v>4</v>
      </c>
      <c r="O51" s="85" t="s">
        <v>4</v>
      </c>
      <c r="P51" s="86" t="s">
        <v>4</v>
      </c>
      <c r="Q51" s="86" t="s">
        <v>4</v>
      </c>
      <c r="R51" s="86" t="s">
        <v>4</v>
      </c>
      <c r="S51" s="86" t="s">
        <v>4</v>
      </c>
      <c r="T51" s="18" t="s">
        <v>4</v>
      </c>
      <c r="U51" s="10" t="s">
        <v>4</v>
      </c>
      <c r="V51" s="10" t="s">
        <v>4</v>
      </c>
      <c r="W51" s="10" t="s">
        <v>4</v>
      </c>
      <c r="X51" s="10" t="s">
        <v>4</v>
      </c>
      <c r="Y51" s="18" t="s">
        <v>4</v>
      </c>
      <c r="Z51" s="10" t="s">
        <v>4</v>
      </c>
      <c r="AA51" s="10" t="s">
        <v>4</v>
      </c>
      <c r="AB51" s="10" t="s">
        <v>4</v>
      </c>
      <c r="AC51" s="10" t="s">
        <v>4</v>
      </c>
      <c r="AD51" s="19" t="s">
        <v>4</v>
      </c>
      <c r="AE51" s="85" t="s">
        <v>4</v>
      </c>
      <c r="AF51" s="86" t="s">
        <v>4</v>
      </c>
      <c r="AG51" s="86" t="s">
        <v>4</v>
      </c>
      <c r="AH51" s="86" t="s">
        <v>4</v>
      </c>
      <c r="AI51" s="86" t="s">
        <v>4</v>
      </c>
    </row>
    <row r="52" spans="1:35" ht="28">
      <c r="A52" s="43" t="s">
        <v>50</v>
      </c>
      <c r="B52" s="31">
        <f t="shared" ref="B52:X52" si="24">B25+B30+B33-B34-B50</f>
        <v>148.97121254719667</v>
      </c>
      <c r="C52" s="6">
        <f t="shared" si="24"/>
        <v>142.37121254719665</v>
      </c>
      <c r="D52" s="6">
        <f t="shared" si="24"/>
        <v>134.87121254719665</v>
      </c>
      <c r="E52" s="6">
        <f t="shared" si="24"/>
        <v>134.77121254719665</v>
      </c>
      <c r="F52" s="6">
        <f t="shared" si="24"/>
        <v>127.87121254719665</v>
      </c>
      <c r="G52" s="31">
        <f t="shared" si="24"/>
        <v>156.87121254719665</v>
      </c>
      <c r="H52" s="6">
        <f t="shared" si="24"/>
        <v>150.57121254719667</v>
      </c>
      <c r="I52" s="6">
        <f t="shared" si="24"/>
        <v>137.97121254719664</v>
      </c>
      <c r="J52" s="31">
        <f t="shared" si="24"/>
        <v>155.52121254719668</v>
      </c>
      <c r="K52" s="6">
        <f t="shared" si="24"/>
        <v>149.84121254719668</v>
      </c>
      <c r="L52" s="6">
        <f t="shared" si="24"/>
        <v>141.49121254719665</v>
      </c>
      <c r="M52" s="6">
        <f t="shared" si="24"/>
        <v>140.00121254719664</v>
      </c>
      <c r="N52" s="6">
        <f t="shared" si="24"/>
        <v>137.93121254719665</v>
      </c>
      <c r="O52" s="31">
        <f t="shared" si="24"/>
        <v>156.67121254719666</v>
      </c>
      <c r="P52" s="6">
        <f t="shared" si="24"/>
        <v>151.07121254719667</v>
      </c>
      <c r="Q52" s="6">
        <f t="shared" si="24"/>
        <v>141.87121254719665</v>
      </c>
      <c r="R52" s="6">
        <f t="shared" si="24"/>
        <v>141.27121254719665</v>
      </c>
      <c r="S52" s="6">
        <f t="shared" si="24"/>
        <v>137.17121254719666</v>
      </c>
      <c r="T52" s="31">
        <f t="shared" si="24"/>
        <v>155.77121254719665</v>
      </c>
      <c r="U52" s="6">
        <f t="shared" si="24"/>
        <v>149.57121254719667</v>
      </c>
      <c r="V52" s="6">
        <f t="shared" si="24"/>
        <v>140.87121254719665</v>
      </c>
      <c r="W52" s="6">
        <f t="shared" si="24"/>
        <v>138.47121254719667</v>
      </c>
      <c r="X52" s="6">
        <f t="shared" si="24"/>
        <v>134.97121254719664</v>
      </c>
      <c r="Y52" s="31">
        <f t="shared" ref="Y52:AD52" si="25">Y25+Y30+Y33-Y34-Y50</f>
        <v>159.01040090650702</v>
      </c>
      <c r="Z52" s="6">
        <f t="shared" si="25"/>
        <v>152.54040090650702</v>
      </c>
      <c r="AA52" s="6">
        <f t="shared" si="25"/>
        <v>142.76040090650702</v>
      </c>
      <c r="AB52" s="6">
        <f t="shared" si="25"/>
        <v>142.460400906507</v>
      </c>
      <c r="AC52" s="6">
        <f t="shared" si="25"/>
        <v>138.26040090650702</v>
      </c>
      <c r="AD52" s="32">
        <f t="shared" si="25"/>
        <v>143.16040090650702</v>
      </c>
      <c r="AE52" s="31">
        <f t="shared" ref="AE52:AI52" si="26">AE25+AE30+AE33-AE34-AE50</f>
        <v>155.06121254719665</v>
      </c>
      <c r="AF52" s="6">
        <f t="shared" si="26"/>
        <v>149.56121254719665</v>
      </c>
      <c r="AG52" s="6">
        <f t="shared" si="26"/>
        <v>142.16121254719664</v>
      </c>
      <c r="AH52" s="6">
        <f t="shared" si="26"/>
        <v>141.06121254719665</v>
      </c>
      <c r="AI52" s="6">
        <f t="shared" si="26"/>
        <v>137.26121254719664</v>
      </c>
    </row>
    <row r="53" spans="1:35" ht="28">
      <c r="A53" s="41" t="s">
        <v>51</v>
      </c>
      <c r="B53" s="76" t="s">
        <v>4</v>
      </c>
      <c r="C53" s="73" t="s">
        <v>4</v>
      </c>
      <c r="D53" s="73" t="s">
        <v>4</v>
      </c>
      <c r="E53" s="73" t="s">
        <v>4</v>
      </c>
      <c r="F53" s="73" t="s">
        <v>4</v>
      </c>
      <c r="G53" s="76" t="s">
        <v>4</v>
      </c>
      <c r="H53" s="73" t="s">
        <v>4</v>
      </c>
      <c r="I53" s="73" t="s">
        <v>4</v>
      </c>
      <c r="J53" s="76" t="s">
        <v>4</v>
      </c>
      <c r="K53" s="73" t="s">
        <v>4</v>
      </c>
      <c r="L53" s="73" t="s">
        <v>4</v>
      </c>
      <c r="M53" s="73" t="s">
        <v>4</v>
      </c>
      <c r="N53" s="73" t="s">
        <v>4</v>
      </c>
      <c r="O53" s="76" t="s">
        <v>4</v>
      </c>
      <c r="P53" s="73" t="s">
        <v>4</v>
      </c>
      <c r="Q53" s="73" t="s">
        <v>4</v>
      </c>
      <c r="R53" s="73" t="s">
        <v>4</v>
      </c>
      <c r="S53" s="73" t="s">
        <v>4</v>
      </c>
      <c r="T53" s="76" t="s">
        <v>4</v>
      </c>
      <c r="U53" s="73" t="s">
        <v>4</v>
      </c>
      <c r="V53" s="73" t="s">
        <v>4</v>
      </c>
      <c r="W53" s="73" t="s">
        <v>4</v>
      </c>
      <c r="X53" s="73" t="s">
        <v>4</v>
      </c>
      <c r="Y53" s="76" t="s">
        <v>4</v>
      </c>
      <c r="Z53" s="73" t="s">
        <v>4</v>
      </c>
      <c r="AA53" s="73" t="s">
        <v>4</v>
      </c>
      <c r="AB53" s="73" t="s">
        <v>4</v>
      </c>
      <c r="AC53" s="73" t="s">
        <v>4</v>
      </c>
      <c r="AD53" s="74" t="s">
        <v>4</v>
      </c>
      <c r="AE53" s="76" t="s">
        <v>4</v>
      </c>
      <c r="AF53" s="73" t="s">
        <v>4</v>
      </c>
      <c r="AG53" s="73" t="s">
        <v>4</v>
      </c>
      <c r="AH53" s="73" t="s">
        <v>4</v>
      </c>
      <c r="AI53" s="73" t="s">
        <v>4</v>
      </c>
    </row>
    <row r="54" spans="1:35" ht="132" customHeight="1" thickBot="1">
      <c r="A54" s="75" t="s">
        <v>69</v>
      </c>
      <c r="B54" s="99" t="s">
        <v>90</v>
      </c>
      <c r="C54" s="100"/>
      <c r="D54" s="100"/>
      <c r="E54" s="100"/>
      <c r="F54" s="100"/>
      <c r="G54" s="99"/>
      <c r="H54" s="100"/>
      <c r="I54" s="100"/>
      <c r="J54" s="105" t="s">
        <v>99</v>
      </c>
      <c r="K54" s="100"/>
      <c r="L54" s="100"/>
      <c r="M54" s="100"/>
      <c r="N54" s="100"/>
      <c r="O54" s="99" t="s">
        <v>103</v>
      </c>
      <c r="P54" s="100"/>
      <c r="Q54" s="100"/>
      <c r="R54" s="100"/>
      <c r="S54" s="100"/>
      <c r="T54" s="99"/>
      <c r="U54" s="100"/>
      <c r="V54" s="100"/>
      <c r="W54" s="100"/>
      <c r="X54" s="100"/>
      <c r="Y54" s="99"/>
      <c r="Z54" s="100"/>
      <c r="AA54" s="100"/>
      <c r="AB54" s="100"/>
      <c r="AC54" s="100"/>
      <c r="AD54" s="101"/>
      <c r="AE54" s="99"/>
      <c r="AF54" s="100"/>
      <c r="AG54" s="100"/>
      <c r="AH54" s="100"/>
      <c r="AI54" s="100"/>
    </row>
  </sheetData>
  <mergeCells count="14">
    <mergeCell ref="AE1:AI1"/>
    <mergeCell ref="AE54:AI54"/>
    <mergeCell ref="B1:F1"/>
    <mergeCell ref="B54:F54"/>
    <mergeCell ref="G1:I1"/>
    <mergeCell ref="G54:I54"/>
    <mergeCell ref="J1:N1"/>
    <mergeCell ref="J54:N54"/>
    <mergeCell ref="O1:S1"/>
    <mergeCell ref="O54:S54"/>
    <mergeCell ref="T1:X1"/>
    <mergeCell ref="T54:X54"/>
    <mergeCell ref="Y1:AD1"/>
    <mergeCell ref="Y54:A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54"/>
  <sheetViews>
    <sheetView zoomScale="70" zoomScaleNormal="70" workbookViewId="0">
      <pane xSplit="1" topLeftCell="K1" activePane="topRight" state="frozen"/>
      <selection pane="topRight" activeCell="Q21" sqref="Q21"/>
    </sheetView>
  </sheetViews>
  <sheetFormatPr defaultColWidth="9" defaultRowHeight="15"/>
  <cols>
    <col min="1" max="1" width="62.08203125" style="9" customWidth="1"/>
    <col min="2" max="2" width="15.58203125" style="88" customWidth="1"/>
    <col min="3" max="3" width="15.58203125" style="89" customWidth="1"/>
    <col min="4" max="4" width="19" style="89" bestFit="1" customWidth="1"/>
    <col min="5" max="5" width="15.58203125" style="11" customWidth="1"/>
    <col min="6" max="6" width="15.58203125" style="9" customWidth="1"/>
    <col min="7" max="7" width="19" style="9" bestFit="1" customWidth="1"/>
    <col min="8" max="8" width="15.58203125" style="88" customWidth="1"/>
    <col min="9" max="9" width="15.58203125" style="89" customWidth="1"/>
    <col min="10" max="11" width="19" style="89" bestFit="1" customWidth="1"/>
    <col min="12" max="12" width="15.58203125" style="88" customWidth="1"/>
    <col min="13" max="13" width="15.58203125" style="89" customWidth="1"/>
    <col min="14" max="15" width="19" style="89" bestFit="1" customWidth="1"/>
    <col min="16" max="16" width="15.75" style="89" bestFit="1" customWidth="1"/>
    <col min="17" max="17" width="15.58203125" style="11" customWidth="1"/>
    <col min="18" max="18" width="15.58203125" style="9" customWidth="1"/>
    <col min="19" max="20" width="19" style="9" bestFit="1" customWidth="1"/>
    <col min="21" max="21" width="15.58203125" style="11" customWidth="1"/>
    <col min="22" max="22" width="15.58203125" style="9" customWidth="1"/>
    <col min="23" max="24" width="19" style="9" bestFit="1" customWidth="1"/>
    <col min="25" max="25" width="15.58203125" style="88" customWidth="1"/>
    <col min="26" max="26" width="15.58203125" style="89" customWidth="1"/>
    <col min="27" max="28" width="19" style="89" bestFit="1" customWidth="1"/>
    <col min="29" max="16384" width="9" style="9"/>
  </cols>
  <sheetData>
    <row r="1" spans="1:28" ht="14.25" customHeight="1">
      <c r="A1" s="33" t="s">
        <v>70</v>
      </c>
      <c r="B1" s="102" t="s">
        <v>88</v>
      </c>
      <c r="C1" s="103"/>
      <c r="D1" s="103"/>
      <c r="E1" s="102" t="s">
        <v>96</v>
      </c>
      <c r="F1" s="103"/>
      <c r="G1" s="103"/>
      <c r="H1" s="102" t="s">
        <v>97</v>
      </c>
      <c r="I1" s="103"/>
      <c r="J1" s="103"/>
      <c r="K1" s="103"/>
      <c r="L1" s="102" t="s">
        <v>104</v>
      </c>
      <c r="M1" s="103"/>
      <c r="N1" s="103"/>
      <c r="O1" s="103"/>
      <c r="P1" s="104"/>
      <c r="Q1" s="102" t="s">
        <v>118</v>
      </c>
      <c r="R1" s="103"/>
      <c r="S1" s="103"/>
      <c r="T1" s="103"/>
      <c r="U1" s="102" t="s">
        <v>122</v>
      </c>
      <c r="V1" s="103"/>
      <c r="W1" s="103"/>
      <c r="X1" s="103"/>
      <c r="Y1" s="102" t="s">
        <v>127</v>
      </c>
      <c r="Z1" s="103"/>
      <c r="AA1" s="103"/>
      <c r="AB1" s="103"/>
    </row>
    <row r="2" spans="1:28" ht="56">
      <c r="A2" s="34" t="s">
        <v>0</v>
      </c>
      <c r="B2" s="14" t="s">
        <v>85</v>
      </c>
      <c r="C2" s="12" t="s">
        <v>86</v>
      </c>
      <c r="D2" s="12" t="s">
        <v>84</v>
      </c>
      <c r="E2" s="14" t="s">
        <v>85</v>
      </c>
      <c r="F2" s="12" t="s">
        <v>86</v>
      </c>
      <c r="G2" s="12" t="s">
        <v>87</v>
      </c>
      <c r="H2" s="14" t="s">
        <v>85</v>
      </c>
      <c r="I2" s="12" t="s">
        <v>86</v>
      </c>
      <c r="J2" s="12" t="s">
        <v>84</v>
      </c>
      <c r="K2" s="12" t="s">
        <v>87</v>
      </c>
      <c r="L2" s="14" t="s">
        <v>85</v>
      </c>
      <c r="M2" s="12" t="s">
        <v>86</v>
      </c>
      <c r="N2" s="12" t="s">
        <v>84</v>
      </c>
      <c r="O2" s="12" t="s">
        <v>87</v>
      </c>
      <c r="P2" s="15" t="s">
        <v>105</v>
      </c>
      <c r="Q2" s="14" t="s">
        <v>85</v>
      </c>
      <c r="R2" s="12" t="s">
        <v>86</v>
      </c>
      <c r="S2" s="12" t="s">
        <v>84</v>
      </c>
      <c r="T2" s="12" t="s">
        <v>87</v>
      </c>
      <c r="U2" s="14" t="s">
        <v>85</v>
      </c>
      <c r="V2" s="12" t="s">
        <v>86</v>
      </c>
      <c r="W2" s="12" t="s">
        <v>84</v>
      </c>
      <c r="X2" s="12" t="s">
        <v>87</v>
      </c>
      <c r="Y2" s="14" t="s">
        <v>85</v>
      </c>
      <c r="Z2" s="12" t="s">
        <v>86</v>
      </c>
      <c r="AA2" s="12" t="s">
        <v>84</v>
      </c>
      <c r="AB2" s="12" t="s">
        <v>87</v>
      </c>
    </row>
    <row r="3" spans="1:28">
      <c r="A3" s="35" t="s">
        <v>1</v>
      </c>
      <c r="B3" s="16">
        <v>4</v>
      </c>
      <c r="C3" s="1">
        <v>4</v>
      </c>
      <c r="D3" s="1">
        <v>4</v>
      </c>
      <c r="E3" s="16">
        <v>4</v>
      </c>
      <c r="F3" s="1">
        <v>4</v>
      </c>
      <c r="G3" s="1">
        <v>4</v>
      </c>
      <c r="H3" s="16">
        <v>4</v>
      </c>
      <c r="I3" s="1">
        <v>4</v>
      </c>
      <c r="J3" s="1">
        <v>4</v>
      </c>
      <c r="K3" s="1">
        <v>4</v>
      </c>
      <c r="L3" s="16">
        <v>4</v>
      </c>
      <c r="M3" s="1">
        <v>4</v>
      </c>
      <c r="N3" s="1">
        <v>4</v>
      </c>
      <c r="O3" s="1">
        <v>4</v>
      </c>
      <c r="P3" s="17">
        <v>4</v>
      </c>
      <c r="Q3" s="16">
        <v>4</v>
      </c>
      <c r="R3" s="1">
        <v>4</v>
      </c>
      <c r="S3" s="1">
        <v>4</v>
      </c>
      <c r="T3" s="1">
        <v>4</v>
      </c>
      <c r="U3" s="16">
        <v>4</v>
      </c>
      <c r="V3" s="1">
        <v>4</v>
      </c>
      <c r="W3" s="1">
        <v>4</v>
      </c>
      <c r="X3" s="1">
        <v>4</v>
      </c>
      <c r="Y3" s="16">
        <v>4</v>
      </c>
      <c r="Z3" s="1">
        <v>4</v>
      </c>
      <c r="AA3" s="1">
        <v>4</v>
      </c>
      <c r="AB3" s="1">
        <v>4</v>
      </c>
    </row>
    <row r="4" spans="1:28">
      <c r="A4" s="35" t="s">
        <v>2</v>
      </c>
      <c r="B4" s="16">
        <v>100</v>
      </c>
      <c r="C4" s="1">
        <v>100</v>
      </c>
      <c r="D4" s="1">
        <v>100</v>
      </c>
      <c r="E4" s="16">
        <v>100</v>
      </c>
      <c r="F4" s="1">
        <v>100</v>
      </c>
      <c r="G4" s="1">
        <v>100</v>
      </c>
      <c r="H4" s="16">
        <v>100</v>
      </c>
      <c r="I4" s="1">
        <v>100</v>
      </c>
      <c r="J4" s="1">
        <v>100</v>
      </c>
      <c r="K4" s="1">
        <v>100</v>
      </c>
      <c r="L4" s="16">
        <v>100</v>
      </c>
      <c r="M4" s="1">
        <v>100</v>
      </c>
      <c r="N4" s="1">
        <v>100</v>
      </c>
      <c r="O4" s="1">
        <v>100</v>
      </c>
      <c r="P4" s="17">
        <v>100</v>
      </c>
      <c r="Q4" s="16">
        <v>100</v>
      </c>
      <c r="R4" s="1">
        <v>100</v>
      </c>
      <c r="S4" s="1">
        <v>100</v>
      </c>
      <c r="T4" s="1">
        <v>100</v>
      </c>
      <c r="U4" s="16">
        <v>100</v>
      </c>
      <c r="V4" s="1">
        <v>100</v>
      </c>
      <c r="W4" s="1">
        <v>100</v>
      </c>
      <c r="X4" s="1">
        <v>100</v>
      </c>
      <c r="Y4" s="16">
        <v>100</v>
      </c>
      <c r="Z4" s="1">
        <v>100</v>
      </c>
      <c r="AA4" s="1">
        <v>100</v>
      </c>
      <c r="AB4" s="1">
        <v>100</v>
      </c>
    </row>
    <row r="5" spans="1:28">
      <c r="A5" s="35" t="s">
        <v>3</v>
      </c>
      <c r="B5" s="85" t="s">
        <v>4</v>
      </c>
      <c r="C5" s="86" t="s">
        <v>4</v>
      </c>
      <c r="D5" s="86" t="s">
        <v>4</v>
      </c>
      <c r="E5" s="18" t="s">
        <v>4</v>
      </c>
      <c r="F5" s="10" t="s">
        <v>4</v>
      </c>
      <c r="G5" s="10" t="s">
        <v>4</v>
      </c>
      <c r="H5" s="85" t="s">
        <v>4</v>
      </c>
      <c r="I5" s="86" t="s">
        <v>4</v>
      </c>
      <c r="J5" s="86" t="s">
        <v>4</v>
      </c>
      <c r="K5" s="86" t="s">
        <v>4</v>
      </c>
      <c r="L5" s="85" t="s">
        <v>4</v>
      </c>
      <c r="M5" s="86" t="s">
        <v>4</v>
      </c>
      <c r="N5" s="86" t="s">
        <v>4</v>
      </c>
      <c r="O5" s="86" t="s">
        <v>4</v>
      </c>
      <c r="P5" s="87" t="s">
        <v>4</v>
      </c>
      <c r="Q5" s="18" t="s">
        <v>4</v>
      </c>
      <c r="R5" s="10" t="s">
        <v>4</v>
      </c>
      <c r="S5" s="10" t="s">
        <v>4</v>
      </c>
      <c r="T5" s="10" t="s">
        <v>4</v>
      </c>
      <c r="U5" s="18" t="s">
        <v>4</v>
      </c>
      <c r="V5" s="10" t="s">
        <v>4</v>
      </c>
      <c r="W5" s="10" t="s">
        <v>4</v>
      </c>
      <c r="X5" s="10" t="s">
        <v>4</v>
      </c>
      <c r="Y5" s="85" t="s">
        <v>4</v>
      </c>
      <c r="Z5" s="86" t="s">
        <v>4</v>
      </c>
      <c r="AA5" s="86" t="s">
        <v>4</v>
      </c>
      <c r="AB5" s="86" t="s">
        <v>4</v>
      </c>
    </row>
    <row r="6" spans="1:28">
      <c r="A6" s="35" t="s">
        <v>5</v>
      </c>
      <c r="B6" s="16" t="s">
        <v>4</v>
      </c>
      <c r="C6" s="1" t="s">
        <v>4</v>
      </c>
      <c r="D6" s="1" t="s">
        <v>4</v>
      </c>
      <c r="E6" s="16" t="s">
        <v>4</v>
      </c>
      <c r="F6" s="1" t="s">
        <v>4</v>
      </c>
      <c r="G6" s="1" t="s">
        <v>4</v>
      </c>
      <c r="H6" s="16" t="s">
        <v>4</v>
      </c>
      <c r="I6" s="1" t="s">
        <v>4</v>
      </c>
      <c r="J6" s="1" t="s">
        <v>4</v>
      </c>
      <c r="K6" s="1" t="s">
        <v>4</v>
      </c>
      <c r="L6" s="16" t="s">
        <v>4</v>
      </c>
      <c r="M6" s="1" t="s">
        <v>4</v>
      </c>
      <c r="N6" s="1" t="s">
        <v>4</v>
      </c>
      <c r="O6" s="1" t="s">
        <v>4</v>
      </c>
      <c r="P6" s="17" t="s">
        <v>4</v>
      </c>
      <c r="Q6" s="16" t="s">
        <v>4</v>
      </c>
      <c r="R6" s="1" t="s">
        <v>4</v>
      </c>
      <c r="S6" s="1" t="s">
        <v>4</v>
      </c>
      <c r="T6" s="1" t="s">
        <v>4</v>
      </c>
      <c r="U6" s="16" t="s">
        <v>4</v>
      </c>
      <c r="V6" s="1" t="s">
        <v>4</v>
      </c>
      <c r="W6" s="1" t="s">
        <v>4</v>
      </c>
      <c r="X6" s="1" t="s">
        <v>4</v>
      </c>
      <c r="Y6" s="16" t="s">
        <v>4</v>
      </c>
      <c r="Z6" s="1" t="s">
        <v>4</v>
      </c>
      <c r="AA6" s="1" t="s">
        <v>4</v>
      </c>
      <c r="AB6" s="1" t="s">
        <v>4</v>
      </c>
    </row>
    <row r="7" spans="1:28">
      <c r="A7" s="35" t="s">
        <v>6</v>
      </c>
      <c r="B7" s="85" t="s">
        <v>4</v>
      </c>
      <c r="C7" s="86" t="s">
        <v>4</v>
      </c>
      <c r="D7" s="86" t="s">
        <v>4</v>
      </c>
      <c r="E7" s="18" t="s">
        <v>4</v>
      </c>
      <c r="F7" s="10" t="s">
        <v>4</v>
      </c>
      <c r="G7" s="10" t="s">
        <v>4</v>
      </c>
      <c r="H7" s="85" t="s">
        <v>4</v>
      </c>
      <c r="I7" s="86" t="s">
        <v>4</v>
      </c>
      <c r="J7" s="86" t="s">
        <v>4</v>
      </c>
      <c r="K7" s="86" t="s">
        <v>4</v>
      </c>
      <c r="L7" s="85" t="s">
        <v>4</v>
      </c>
      <c r="M7" s="86" t="s">
        <v>4</v>
      </c>
      <c r="N7" s="86" t="s">
        <v>4</v>
      </c>
      <c r="O7" s="86" t="s">
        <v>4</v>
      </c>
      <c r="P7" s="87" t="s">
        <v>4</v>
      </c>
      <c r="Q7" s="18" t="s">
        <v>4</v>
      </c>
      <c r="R7" s="10" t="s">
        <v>4</v>
      </c>
      <c r="S7" s="10" t="s">
        <v>4</v>
      </c>
      <c r="T7" s="10" t="s">
        <v>4</v>
      </c>
      <c r="U7" s="18" t="s">
        <v>4</v>
      </c>
      <c r="V7" s="10" t="s">
        <v>4</v>
      </c>
      <c r="W7" s="10" t="s">
        <v>4</v>
      </c>
      <c r="X7" s="10" t="s">
        <v>4</v>
      </c>
      <c r="Y7" s="85" t="s">
        <v>4</v>
      </c>
      <c r="Z7" s="86" t="s">
        <v>4</v>
      </c>
      <c r="AA7" s="86" t="s">
        <v>4</v>
      </c>
      <c r="AB7" s="86" t="s">
        <v>4</v>
      </c>
    </row>
    <row r="8" spans="1:28">
      <c r="A8" s="35" t="s">
        <v>7</v>
      </c>
      <c r="B8" s="20">
        <v>0.1</v>
      </c>
      <c r="C8" s="3">
        <v>0.1</v>
      </c>
      <c r="D8" s="3">
        <v>0.1</v>
      </c>
      <c r="E8" s="20">
        <v>0.1</v>
      </c>
      <c r="F8" s="3">
        <v>0.1</v>
      </c>
      <c r="G8" s="3">
        <v>0.1</v>
      </c>
      <c r="H8" s="20">
        <v>0.1</v>
      </c>
      <c r="I8" s="3">
        <v>0.1</v>
      </c>
      <c r="J8" s="3">
        <v>0.1</v>
      </c>
      <c r="K8" s="3">
        <v>0.1</v>
      </c>
      <c r="L8" s="20">
        <v>0.1</v>
      </c>
      <c r="M8" s="3">
        <v>0.1</v>
      </c>
      <c r="N8" s="3">
        <v>0.1</v>
      </c>
      <c r="O8" s="3">
        <v>0.1</v>
      </c>
      <c r="P8" s="21">
        <v>0.1</v>
      </c>
      <c r="Q8" s="20">
        <v>0.1</v>
      </c>
      <c r="R8" s="3">
        <v>0.1</v>
      </c>
      <c r="S8" s="3">
        <v>0.1</v>
      </c>
      <c r="T8" s="3">
        <v>0.1</v>
      </c>
      <c r="U8" s="20">
        <v>0.1</v>
      </c>
      <c r="V8" s="3">
        <v>0.1</v>
      </c>
      <c r="W8" s="3">
        <v>0.1</v>
      </c>
      <c r="X8" s="3">
        <v>0.1</v>
      </c>
      <c r="Y8" s="20">
        <v>0.1</v>
      </c>
      <c r="Z8" s="3">
        <v>0.1</v>
      </c>
      <c r="AA8" s="3">
        <v>0.1</v>
      </c>
      <c r="AB8" s="3">
        <v>0.1</v>
      </c>
    </row>
    <row r="9" spans="1:28">
      <c r="A9" s="35" t="s">
        <v>8</v>
      </c>
      <c r="B9" s="16" t="s">
        <v>9</v>
      </c>
      <c r="C9" s="1" t="s">
        <v>9</v>
      </c>
      <c r="D9" s="1" t="s">
        <v>9</v>
      </c>
      <c r="E9" s="16" t="s">
        <v>9</v>
      </c>
      <c r="F9" s="1" t="s">
        <v>9</v>
      </c>
      <c r="G9" s="1" t="s">
        <v>9</v>
      </c>
      <c r="H9" s="16" t="s">
        <v>9</v>
      </c>
      <c r="I9" s="1" t="s">
        <v>9</v>
      </c>
      <c r="J9" s="1" t="s">
        <v>9</v>
      </c>
      <c r="K9" s="1" t="s">
        <v>9</v>
      </c>
      <c r="L9" s="16" t="s">
        <v>9</v>
      </c>
      <c r="M9" s="1" t="s">
        <v>9</v>
      </c>
      <c r="N9" s="1" t="s">
        <v>9</v>
      </c>
      <c r="O9" s="1" t="s">
        <v>9</v>
      </c>
      <c r="P9" s="17" t="s">
        <v>9</v>
      </c>
      <c r="Q9" s="16" t="s">
        <v>9</v>
      </c>
      <c r="R9" s="1" t="s">
        <v>9</v>
      </c>
      <c r="S9" s="1" t="s">
        <v>9</v>
      </c>
      <c r="T9" s="1" t="s">
        <v>9</v>
      </c>
      <c r="U9" s="16" t="s">
        <v>9</v>
      </c>
      <c r="V9" s="1" t="s">
        <v>9</v>
      </c>
      <c r="W9" s="1" t="s">
        <v>9</v>
      </c>
      <c r="X9" s="1" t="s">
        <v>9</v>
      </c>
      <c r="Y9" s="16" t="s">
        <v>9</v>
      </c>
      <c r="Z9" s="1" t="s">
        <v>9</v>
      </c>
      <c r="AA9" s="1" t="s">
        <v>9</v>
      </c>
      <c r="AB9" s="1" t="s">
        <v>9</v>
      </c>
    </row>
    <row r="10" spans="1:28">
      <c r="A10" s="35" t="s">
        <v>10</v>
      </c>
      <c r="B10" s="16">
        <v>3</v>
      </c>
      <c r="C10" s="1">
        <v>3</v>
      </c>
      <c r="D10" s="1">
        <v>3</v>
      </c>
      <c r="E10" s="16">
        <v>3</v>
      </c>
      <c r="F10" s="1">
        <v>3</v>
      </c>
      <c r="G10" s="1">
        <v>3</v>
      </c>
      <c r="H10" s="16">
        <v>3</v>
      </c>
      <c r="I10" s="1">
        <v>3</v>
      </c>
      <c r="J10" s="1">
        <v>3</v>
      </c>
      <c r="K10" s="1">
        <v>3</v>
      </c>
      <c r="L10" s="16">
        <v>3</v>
      </c>
      <c r="M10" s="1">
        <v>3</v>
      </c>
      <c r="N10" s="1">
        <v>3</v>
      </c>
      <c r="O10" s="1">
        <v>3</v>
      </c>
      <c r="P10" s="17">
        <v>3</v>
      </c>
      <c r="Q10" s="16">
        <v>3</v>
      </c>
      <c r="R10" s="1">
        <v>3</v>
      </c>
      <c r="S10" s="1">
        <v>3</v>
      </c>
      <c r="T10" s="1">
        <v>3</v>
      </c>
      <c r="U10" s="16">
        <v>3</v>
      </c>
      <c r="V10" s="1">
        <v>3</v>
      </c>
      <c r="W10" s="1">
        <v>3</v>
      </c>
      <c r="X10" s="1">
        <v>3</v>
      </c>
      <c r="Y10" s="16">
        <v>3</v>
      </c>
      <c r="Z10" s="1">
        <v>3</v>
      </c>
      <c r="AA10" s="1">
        <v>3</v>
      </c>
      <c r="AB10" s="1">
        <v>3</v>
      </c>
    </row>
    <row r="11" spans="1:28">
      <c r="A11" s="34" t="s">
        <v>11</v>
      </c>
      <c r="B11" s="22"/>
      <c r="C11" s="4"/>
      <c r="D11" s="4"/>
      <c r="E11" s="22"/>
      <c r="F11" s="4"/>
      <c r="G11" s="4"/>
      <c r="H11" s="22"/>
      <c r="I11" s="4"/>
      <c r="J11" s="4"/>
      <c r="K11" s="4"/>
      <c r="L11" s="22"/>
      <c r="M11" s="4"/>
      <c r="N11" s="4"/>
      <c r="O11" s="4"/>
      <c r="P11" s="23"/>
      <c r="Q11" s="22"/>
      <c r="R11" s="4"/>
      <c r="S11" s="4"/>
      <c r="T11" s="4"/>
      <c r="U11" s="22"/>
      <c r="V11" s="4"/>
      <c r="W11" s="4"/>
      <c r="X11" s="4"/>
      <c r="Y11" s="22"/>
      <c r="Z11" s="4"/>
      <c r="AA11" s="4"/>
      <c r="AB11" s="4"/>
    </row>
    <row r="12" spans="1:28" ht="15" customHeight="1">
      <c r="A12" s="35" t="s">
        <v>12</v>
      </c>
      <c r="B12" s="16">
        <v>192</v>
      </c>
      <c r="C12" s="1">
        <v>192</v>
      </c>
      <c r="D12" s="1">
        <v>192</v>
      </c>
      <c r="E12" s="16">
        <v>192</v>
      </c>
      <c r="F12" s="1">
        <v>192</v>
      </c>
      <c r="G12" s="1">
        <v>192</v>
      </c>
      <c r="H12" s="16">
        <v>192</v>
      </c>
      <c r="I12" s="1">
        <v>192</v>
      </c>
      <c r="J12" s="1">
        <v>192</v>
      </c>
      <c r="K12" s="1">
        <v>192</v>
      </c>
      <c r="L12" s="16">
        <v>192</v>
      </c>
      <c r="M12" s="1">
        <v>192</v>
      </c>
      <c r="N12" s="1">
        <v>192</v>
      </c>
      <c r="O12" s="1">
        <v>192</v>
      </c>
      <c r="P12" s="17">
        <v>192</v>
      </c>
      <c r="Q12" s="16">
        <v>192</v>
      </c>
      <c r="R12" s="1">
        <v>192</v>
      </c>
      <c r="S12" s="1">
        <v>192</v>
      </c>
      <c r="T12" s="1">
        <v>192</v>
      </c>
      <c r="U12" s="16">
        <v>192</v>
      </c>
      <c r="V12" s="1">
        <v>192</v>
      </c>
      <c r="W12" s="1">
        <v>192</v>
      </c>
      <c r="X12" s="1">
        <v>192</v>
      </c>
      <c r="Y12" s="16">
        <v>192</v>
      </c>
      <c r="Z12" s="1">
        <v>192</v>
      </c>
      <c r="AA12" s="1">
        <v>192</v>
      </c>
      <c r="AB12" s="1">
        <v>192</v>
      </c>
    </row>
    <row r="13" spans="1:28">
      <c r="A13" s="35" t="s">
        <v>13</v>
      </c>
      <c r="B13" s="16">
        <v>64</v>
      </c>
      <c r="C13" s="1">
        <v>64</v>
      </c>
      <c r="D13" s="1">
        <v>64</v>
      </c>
      <c r="E13" s="16">
        <v>64</v>
      </c>
      <c r="F13" s="1">
        <v>64</v>
      </c>
      <c r="G13" s="1">
        <v>64</v>
      </c>
      <c r="H13" s="16">
        <v>64</v>
      </c>
      <c r="I13" s="1">
        <v>64</v>
      </c>
      <c r="J13" s="1">
        <v>64</v>
      </c>
      <c r="K13" s="1">
        <v>64</v>
      </c>
      <c r="L13" s="16">
        <v>64</v>
      </c>
      <c r="M13" s="1">
        <v>64</v>
      </c>
      <c r="N13" s="1">
        <v>64</v>
      </c>
      <c r="O13" s="1">
        <v>64</v>
      </c>
      <c r="P13" s="17">
        <v>64</v>
      </c>
      <c r="Q13" s="16">
        <v>64</v>
      </c>
      <c r="R13" s="1">
        <v>64</v>
      </c>
      <c r="S13" s="1">
        <v>64</v>
      </c>
      <c r="T13" s="1">
        <v>64</v>
      </c>
      <c r="U13" s="16">
        <v>64</v>
      </c>
      <c r="V13" s="1">
        <v>64</v>
      </c>
      <c r="W13" s="1">
        <v>64</v>
      </c>
      <c r="X13" s="1">
        <v>64</v>
      </c>
      <c r="Y13" s="16">
        <v>64</v>
      </c>
      <c r="Z13" s="1">
        <v>64</v>
      </c>
      <c r="AA13" s="1">
        <v>64</v>
      </c>
      <c r="AB13" s="1">
        <v>64</v>
      </c>
    </row>
    <row r="14" spans="1:28">
      <c r="A14" s="37" t="s">
        <v>14</v>
      </c>
      <c r="B14" s="58">
        <v>4</v>
      </c>
      <c r="C14" s="7">
        <v>4</v>
      </c>
      <c r="D14" s="59">
        <v>4</v>
      </c>
      <c r="E14" s="58">
        <v>4</v>
      </c>
      <c r="F14" s="7">
        <v>4</v>
      </c>
      <c r="G14" s="7">
        <v>4</v>
      </c>
      <c r="H14" s="58">
        <v>4</v>
      </c>
      <c r="I14" s="7">
        <v>4</v>
      </c>
      <c r="J14" s="59">
        <v>4</v>
      </c>
      <c r="K14" s="7">
        <v>4</v>
      </c>
      <c r="L14" s="58">
        <v>4</v>
      </c>
      <c r="M14" s="7">
        <v>4</v>
      </c>
      <c r="N14" s="59">
        <v>4</v>
      </c>
      <c r="O14" s="7">
        <v>4</v>
      </c>
      <c r="P14" s="64">
        <v>4</v>
      </c>
      <c r="Q14" s="58">
        <v>4</v>
      </c>
      <c r="R14" s="7">
        <v>4</v>
      </c>
      <c r="S14" s="59">
        <v>4</v>
      </c>
      <c r="T14" s="7">
        <v>4</v>
      </c>
      <c r="U14" s="58">
        <v>4</v>
      </c>
      <c r="V14" s="7">
        <v>4</v>
      </c>
      <c r="W14" s="59">
        <v>4</v>
      </c>
      <c r="X14" s="7">
        <v>4</v>
      </c>
      <c r="Y14" s="58">
        <v>4</v>
      </c>
      <c r="Z14" s="7">
        <v>4</v>
      </c>
      <c r="AA14" s="59">
        <v>4</v>
      </c>
      <c r="AB14" s="7">
        <v>4</v>
      </c>
    </row>
    <row r="15" spans="1:28">
      <c r="A15" s="35" t="s">
        <v>15</v>
      </c>
      <c r="B15" s="16">
        <v>24</v>
      </c>
      <c r="C15" s="1">
        <v>24</v>
      </c>
      <c r="D15" s="1">
        <v>24</v>
      </c>
      <c r="E15" s="16">
        <v>24</v>
      </c>
      <c r="F15" s="1">
        <v>24</v>
      </c>
      <c r="G15" s="1">
        <v>24</v>
      </c>
      <c r="H15" s="16">
        <v>24</v>
      </c>
      <c r="I15" s="1">
        <v>24</v>
      </c>
      <c r="J15" s="1">
        <v>24</v>
      </c>
      <c r="K15" s="1">
        <v>24</v>
      </c>
      <c r="L15" s="16">
        <v>24</v>
      </c>
      <c r="M15" s="1">
        <v>24</v>
      </c>
      <c r="N15" s="1">
        <v>24</v>
      </c>
      <c r="O15" s="1">
        <v>24</v>
      </c>
      <c r="P15" s="17">
        <v>24</v>
      </c>
      <c r="Q15" s="16">
        <v>24</v>
      </c>
      <c r="R15" s="1">
        <v>24</v>
      </c>
      <c r="S15" s="1">
        <v>24</v>
      </c>
      <c r="T15" s="1">
        <v>24</v>
      </c>
      <c r="U15" s="16">
        <v>24</v>
      </c>
      <c r="V15" s="1">
        <v>24</v>
      </c>
      <c r="W15" s="1">
        <v>24</v>
      </c>
      <c r="X15" s="1">
        <v>24</v>
      </c>
      <c r="Y15" s="16">
        <v>24</v>
      </c>
      <c r="Z15" s="1">
        <v>24</v>
      </c>
      <c r="AA15" s="1">
        <v>24</v>
      </c>
      <c r="AB15" s="1">
        <v>24</v>
      </c>
    </row>
    <row r="16" spans="1:28">
      <c r="A16" s="35" t="s">
        <v>16</v>
      </c>
      <c r="B16" s="16">
        <f t="shared" ref="B16:T16" si="0">B15+10*LOG10(B4)</f>
        <v>44</v>
      </c>
      <c r="C16" s="1">
        <f t="shared" si="0"/>
        <v>44</v>
      </c>
      <c r="D16" s="1">
        <f t="shared" si="0"/>
        <v>44</v>
      </c>
      <c r="E16" s="16">
        <f t="shared" si="0"/>
        <v>44</v>
      </c>
      <c r="F16" s="1">
        <f t="shared" si="0"/>
        <v>44</v>
      </c>
      <c r="G16" s="1">
        <f t="shared" si="0"/>
        <v>44</v>
      </c>
      <c r="H16" s="16">
        <f t="shared" si="0"/>
        <v>44</v>
      </c>
      <c r="I16" s="1">
        <f t="shared" si="0"/>
        <v>44</v>
      </c>
      <c r="J16" s="1">
        <f t="shared" si="0"/>
        <v>44</v>
      </c>
      <c r="K16" s="1">
        <f t="shared" si="0"/>
        <v>44</v>
      </c>
      <c r="L16" s="16">
        <f t="shared" si="0"/>
        <v>44</v>
      </c>
      <c r="M16" s="1">
        <f t="shared" si="0"/>
        <v>44</v>
      </c>
      <c r="N16" s="1">
        <f t="shared" si="0"/>
        <v>44</v>
      </c>
      <c r="O16" s="1">
        <f t="shared" si="0"/>
        <v>44</v>
      </c>
      <c r="P16" s="17">
        <f t="shared" si="0"/>
        <v>44</v>
      </c>
      <c r="Q16" s="16">
        <f t="shared" si="0"/>
        <v>44</v>
      </c>
      <c r="R16" s="1">
        <f t="shared" si="0"/>
        <v>44</v>
      </c>
      <c r="S16" s="1">
        <f t="shared" si="0"/>
        <v>44</v>
      </c>
      <c r="T16" s="1">
        <f t="shared" si="0"/>
        <v>44</v>
      </c>
      <c r="U16" s="16">
        <f t="shared" ref="U16:X16" si="1">U15+10*LOG10(U4)</f>
        <v>44</v>
      </c>
      <c r="V16" s="1">
        <f t="shared" si="1"/>
        <v>44</v>
      </c>
      <c r="W16" s="1">
        <f t="shared" si="1"/>
        <v>44</v>
      </c>
      <c r="X16" s="1">
        <f t="shared" si="1"/>
        <v>44</v>
      </c>
      <c r="Y16" s="16">
        <f t="shared" ref="Y16:AB16" si="2">Y15+10*LOG10(Y4)</f>
        <v>44</v>
      </c>
      <c r="Z16" s="1">
        <f t="shared" si="2"/>
        <v>44</v>
      </c>
      <c r="AA16" s="1">
        <f t="shared" si="2"/>
        <v>44</v>
      </c>
      <c r="AB16" s="1">
        <f t="shared" si="2"/>
        <v>44</v>
      </c>
    </row>
    <row r="17" spans="1:28" ht="28">
      <c r="A17" s="35" t="s">
        <v>17</v>
      </c>
      <c r="B17" s="16">
        <f t="shared" ref="B17:T17" si="3">B15+10*LOG10(B42/1000000)</f>
        <v>36.375437381428746</v>
      </c>
      <c r="C17" s="1">
        <f t="shared" si="3"/>
        <v>36.375437381428746</v>
      </c>
      <c r="D17" s="1">
        <f t="shared" si="3"/>
        <v>29.976951859255124</v>
      </c>
      <c r="E17" s="16">
        <f t="shared" si="3"/>
        <v>34.334237554869496</v>
      </c>
      <c r="F17" s="1">
        <f t="shared" si="3"/>
        <v>34.334237554869496</v>
      </c>
      <c r="G17" s="1">
        <f t="shared" si="3"/>
        <v>29.976951859255124</v>
      </c>
      <c r="H17" s="16">
        <f t="shared" si="3"/>
        <v>32.350561017201159</v>
      </c>
      <c r="I17" s="1">
        <f t="shared" si="3"/>
        <v>32.350561017201159</v>
      </c>
      <c r="J17" s="1">
        <f t="shared" si="3"/>
        <v>32.350561017201159</v>
      </c>
      <c r="K17" s="1">
        <f t="shared" si="3"/>
        <v>29.976951859255124</v>
      </c>
      <c r="L17" s="16">
        <f t="shared" si="3"/>
        <v>36.375437381428746</v>
      </c>
      <c r="M17" s="1">
        <f t="shared" si="3"/>
        <v>36.375437381428746</v>
      </c>
      <c r="N17" s="1">
        <f t="shared" si="3"/>
        <v>29.976951859255124</v>
      </c>
      <c r="O17" s="1">
        <f t="shared" si="3"/>
        <v>29.976951859255124</v>
      </c>
      <c r="P17" s="17">
        <f t="shared" si="3"/>
        <v>29.976951859255124</v>
      </c>
      <c r="Q17" s="16">
        <f t="shared" si="3"/>
        <v>36.375437381428746</v>
      </c>
      <c r="R17" s="1">
        <f t="shared" si="3"/>
        <v>36.375437381428746</v>
      </c>
      <c r="S17" s="1">
        <f t="shared" si="3"/>
        <v>29.976951859255124</v>
      </c>
      <c r="T17" s="1">
        <f t="shared" si="3"/>
        <v>29.976951859255124</v>
      </c>
      <c r="U17" s="16">
        <f t="shared" ref="U17:X17" si="4">U15+10*LOG10(U42/1000000)</f>
        <v>36.09515014542631</v>
      </c>
      <c r="V17" s="1">
        <f t="shared" si="4"/>
        <v>36.09515014542631</v>
      </c>
      <c r="W17" s="1">
        <f t="shared" si="4"/>
        <v>29.976951859255124</v>
      </c>
      <c r="X17" s="1">
        <f t="shared" si="4"/>
        <v>29.976951859255124</v>
      </c>
      <c r="Y17" s="16">
        <f t="shared" ref="Y17:AB17" si="5">Y15+10*LOG10(Y42/1000000)</f>
        <v>36.375437381428746</v>
      </c>
      <c r="Z17" s="1">
        <f t="shared" si="5"/>
        <v>36.375437381428746</v>
      </c>
      <c r="AA17" s="1">
        <f t="shared" si="5"/>
        <v>29.976951859255124</v>
      </c>
      <c r="AB17" s="1">
        <f t="shared" si="5"/>
        <v>29.976951859255124</v>
      </c>
    </row>
    <row r="18" spans="1:28" ht="42">
      <c r="A18" s="36" t="s">
        <v>18</v>
      </c>
      <c r="B18" s="16">
        <f t="shared" ref="B18:T18" si="6">B19+10*LOG10(B12/B13)-B20</f>
        <v>8.7712125471966242</v>
      </c>
      <c r="C18" s="1">
        <f t="shared" si="6"/>
        <v>8.7712125471966242</v>
      </c>
      <c r="D18" s="1">
        <f t="shared" si="6"/>
        <v>8.7712125471966242</v>
      </c>
      <c r="E18" s="16">
        <f t="shared" si="6"/>
        <v>12.771212547196624</v>
      </c>
      <c r="F18" s="1">
        <f t="shared" si="6"/>
        <v>12.771212547196624</v>
      </c>
      <c r="G18" s="1">
        <f t="shared" si="6"/>
        <v>12.771212547196624</v>
      </c>
      <c r="H18" s="16">
        <f t="shared" si="6"/>
        <v>10.121212547196624</v>
      </c>
      <c r="I18" s="1">
        <f t="shared" si="6"/>
        <v>10.121212547196624</v>
      </c>
      <c r="J18" s="1">
        <f t="shared" si="6"/>
        <v>10.121212547196624</v>
      </c>
      <c r="K18" s="1">
        <f t="shared" si="6"/>
        <v>10.121212547196624</v>
      </c>
      <c r="L18" s="16">
        <f t="shared" si="6"/>
        <v>12.771212547196624</v>
      </c>
      <c r="M18" s="1">
        <f t="shared" si="6"/>
        <v>12.771212547196624</v>
      </c>
      <c r="N18" s="1">
        <f t="shared" si="6"/>
        <v>12.771212547196624</v>
      </c>
      <c r="O18" s="1">
        <f t="shared" si="6"/>
        <v>12.771212547196624</v>
      </c>
      <c r="P18" s="17">
        <f t="shared" si="6"/>
        <v>12.771212547196624</v>
      </c>
      <c r="Q18" s="16">
        <f t="shared" si="6"/>
        <v>12.771212547196624</v>
      </c>
      <c r="R18" s="1">
        <f t="shared" si="6"/>
        <v>12.771212547196624</v>
      </c>
      <c r="S18" s="1">
        <f t="shared" si="6"/>
        <v>12.771212547196624</v>
      </c>
      <c r="T18" s="1">
        <f t="shared" si="6"/>
        <v>12.771212547196624</v>
      </c>
      <c r="U18" s="16">
        <f t="shared" ref="U18:X18" si="7">U19+10*LOG10(U12/U13)-U20</f>
        <v>12.771212547196624</v>
      </c>
      <c r="V18" s="1">
        <f t="shared" si="7"/>
        <v>12.771212547196624</v>
      </c>
      <c r="W18" s="1">
        <f t="shared" si="7"/>
        <v>12.771212547196624</v>
      </c>
      <c r="X18" s="1">
        <f t="shared" si="7"/>
        <v>12.771212547196624</v>
      </c>
      <c r="Y18" s="16">
        <f t="shared" ref="Y18:AB18" si="8">Y19+10*LOG10(Y12/Y13)-Y20</f>
        <v>8.0612125471966252</v>
      </c>
      <c r="Z18" s="1">
        <f t="shared" si="8"/>
        <v>8.0612125471966252</v>
      </c>
      <c r="AA18" s="1">
        <f t="shared" si="8"/>
        <v>8.0612125471966252</v>
      </c>
      <c r="AB18" s="1">
        <f t="shared" si="8"/>
        <v>8.0612125471966252</v>
      </c>
    </row>
    <row r="19" spans="1:28">
      <c r="A19" s="35" t="s">
        <v>19</v>
      </c>
      <c r="B19" s="16">
        <v>8</v>
      </c>
      <c r="C19" s="1">
        <v>8</v>
      </c>
      <c r="D19" s="1">
        <v>8</v>
      </c>
      <c r="E19" s="16">
        <v>8</v>
      </c>
      <c r="F19" s="1">
        <v>8</v>
      </c>
      <c r="G19" s="1">
        <v>8</v>
      </c>
      <c r="H19" s="16">
        <v>8</v>
      </c>
      <c r="I19" s="1">
        <v>8</v>
      </c>
      <c r="J19" s="1">
        <v>8</v>
      </c>
      <c r="K19" s="1">
        <v>8</v>
      </c>
      <c r="L19" s="16">
        <v>8</v>
      </c>
      <c r="M19" s="1">
        <v>8</v>
      </c>
      <c r="N19" s="1">
        <v>8</v>
      </c>
      <c r="O19" s="1">
        <v>8</v>
      </c>
      <c r="P19" s="17">
        <v>8</v>
      </c>
      <c r="Q19" s="16">
        <v>8</v>
      </c>
      <c r="R19" s="1">
        <v>8</v>
      </c>
      <c r="S19" s="1">
        <v>8</v>
      </c>
      <c r="T19" s="1">
        <v>8</v>
      </c>
      <c r="U19" s="16">
        <v>8</v>
      </c>
      <c r="V19" s="1">
        <v>8</v>
      </c>
      <c r="W19" s="1">
        <v>8</v>
      </c>
      <c r="X19" s="1">
        <v>8</v>
      </c>
      <c r="Y19" s="16">
        <v>8</v>
      </c>
      <c r="Z19" s="1">
        <v>8</v>
      </c>
      <c r="AA19" s="1">
        <v>8</v>
      </c>
      <c r="AB19" s="1">
        <v>8</v>
      </c>
    </row>
    <row r="20" spans="1:28" ht="42">
      <c r="A20" s="37" t="s">
        <v>20</v>
      </c>
      <c r="B20" s="25">
        <v>4</v>
      </c>
      <c r="C20" s="7">
        <v>4</v>
      </c>
      <c r="D20" s="7">
        <v>4</v>
      </c>
      <c r="E20" s="25">
        <v>0</v>
      </c>
      <c r="F20" s="7">
        <v>0</v>
      </c>
      <c r="G20" s="7">
        <v>0</v>
      </c>
      <c r="H20" s="25">
        <v>2.65</v>
      </c>
      <c r="I20" s="25">
        <v>2.65</v>
      </c>
      <c r="J20" s="25">
        <v>2.65</v>
      </c>
      <c r="K20" s="25">
        <v>2.65</v>
      </c>
      <c r="L20" s="25">
        <v>0</v>
      </c>
      <c r="M20" s="7">
        <v>0</v>
      </c>
      <c r="N20" s="7">
        <v>0</v>
      </c>
      <c r="O20" s="7">
        <v>0</v>
      </c>
      <c r="P20" s="26">
        <v>0</v>
      </c>
      <c r="Q20" s="25">
        <v>0</v>
      </c>
      <c r="R20" s="7">
        <v>0</v>
      </c>
      <c r="S20" s="7">
        <v>0</v>
      </c>
      <c r="T20" s="7">
        <v>0</v>
      </c>
      <c r="U20" s="25">
        <v>0</v>
      </c>
      <c r="V20" s="7">
        <v>0</v>
      </c>
      <c r="W20" s="7">
        <v>0</v>
      </c>
      <c r="X20" s="7">
        <v>0</v>
      </c>
      <c r="Y20" s="7">
        <v>4.71</v>
      </c>
      <c r="Z20" s="7">
        <v>4.71</v>
      </c>
      <c r="AA20" s="7">
        <v>4.71</v>
      </c>
      <c r="AB20" s="7">
        <v>4.71</v>
      </c>
    </row>
    <row r="21" spans="1:28" ht="61.5" customHeight="1">
      <c r="A21" s="38" t="s">
        <v>21</v>
      </c>
      <c r="B21" s="27">
        <v>6</v>
      </c>
      <c r="C21" s="5">
        <v>6</v>
      </c>
      <c r="D21" s="5">
        <v>6</v>
      </c>
      <c r="E21" s="27">
        <v>8</v>
      </c>
      <c r="F21" s="5">
        <v>8</v>
      </c>
      <c r="G21" s="5">
        <v>8</v>
      </c>
      <c r="H21" s="27">
        <v>12</v>
      </c>
      <c r="I21" s="5">
        <v>12</v>
      </c>
      <c r="J21" s="5">
        <v>12</v>
      </c>
      <c r="K21" s="5">
        <v>12</v>
      </c>
      <c r="L21" s="27">
        <v>8</v>
      </c>
      <c r="M21" s="5">
        <v>8</v>
      </c>
      <c r="N21" s="5">
        <v>8</v>
      </c>
      <c r="O21" s="5">
        <v>8</v>
      </c>
      <c r="P21" s="28">
        <v>8</v>
      </c>
      <c r="Q21" s="27">
        <v>8</v>
      </c>
      <c r="R21" s="5">
        <v>8</v>
      </c>
      <c r="S21" s="5">
        <v>8</v>
      </c>
      <c r="T21" s="5">
        <v>8</v>
      </c>
      <c r="U21" s="27">
        <v>12</v>
      </c>
      <c r="V21" s="5">
        <v>12</v>
      </c>
      <c r="W21" s="5">
        <v>12</v>
      </c>
      <c r="X21" s="5">
        <v>12</v>
      </c>
      <c r="Y21" s="5">
        <v>12</v>
      </c>
      <c r="Z21" s="5">
        <v>12</v>
      </c>
      <c r="AA21" s="5">
        <v>12</v>
      </c>
      <c r="AB21" s="5">
        <v>12</v>
      </c>
    </row>
    <row r="22" spans="1:28">
      <c r="A22" s="35" t="s">
        <v>22</v>
      </c>
      <c r="B22" s="16">
        <v>0</v>
      </c>
      <c r="C22" s="1">
        <v>0</v>
      </c>
      <c r="D22" s="1">
        <v>0</v>
      </c>
      <c r="E22" s="16">
        <v>0</v>
      </c>
      <c r="F22" s="1">
        <v>0</v>
      </c>
      <c r="G22" s="1">
        <v>0</v>
      </c>
      <c r="H22" s="16">
        <v>0</v>
      </c>
      <c r="I22" s="1">
        <v>0</v>
      </c>
      <c r="J22" s="1">
        <v>0</v>
      </c>
      <c r="K22" s="1">
        <v>0</v>
      </c>
      <c r="L22" s="16">
        <v>0</v>
      </c>
      <c r="M22" s="1">
        <v>0</v>
      </c>
      <c r="N22" s="1">
        <v>0</v>
      </c>
      <c r="O22" s="1">
        <v>0</v>
      </c>
      <c r="P22" s="17">
        <v>0</v>
      </c>
      <c r="Q22" s="16">
        <v>0</v>
      </c>
      <c r="R22" s="1">
        <v>0</v>
      </c>
      <c r="S22" s="1">
        <v>0</v>
      </c>
      <c r="T22" s="1">
        <v>0</v>
      </c>
      <c r="U22" s="16">
        <v>0</v>
      </c>
      <c r="V22" s="1">
        <v>0</v>
      </c>
      <c r="W22" s="1">
        <v>0</v>
      </c>
      <c r="X22" s="1">
        <v>0</v>
      </c>
      <c r="Y22" s="16">
        <v>0</v>
      </c>
      <c r="Z22" s="1">
        <v>0</v>
      </c>
      <c r="AA22" s="1">
        <v>0</v>
      </c>
      <c r="AB22" s="1">
        <v>0</v>
      </c>
    </row>
    <row r="23" spans="1:28">
      <c r="A23" s="35" t="s">
        <v>23</v>
      </c>
      <c r="B23" s="16">
        <v>0</v>
      </c>
      <c r="C23" s="1">
        <v>0</v>
      </c>
      <c r="D23" s="1">
        <v>0</v>
      </c>
      <c r="E23" s="16">
        <v>0</v>
      </c>
      <c r="F23" s="1">
        <v>0</v>
      </c>
      <c r="G23" s="1">
        <v>0</v>
      </c>
      <c r="H23" s="16">
        <v>0</v>
      </c>
      <c r="I23" s="1">
        <v>0</v>
      </c>
      <c r="J23" s="1">
        <v>0</v>
      </c>
      <c r="K23" s="1">
        <v>0</v>
      </c>
      <c r="L23" s="16">
        <v>0</v>
      </c>
      <c r="M23" s="1">
        <v>0</v>
      </c>
      <c r="N23" s="1">
        <v>0</v>
      </c>
      <c r="O23" s="1">
        <v>0</v>
      </c>
      <c r="P23" s="17">
        <v>0</v>
      </c>
      <c r="Q23" s="16">
        <v>0</v>
      </c>
      <c r="R23" s="1">
        <v>0</v>
      </c>
      <c r="S23" s="1">
        <v>0</v>
      </c>
      <c r="T23" s="1">
        <v>0</v>
      </c>
      <c r="U23" s="16">
        <v>0</v>
      </c>
      <c r="V23" s="1">
        <v>0</v>
      </c>
      <c r="W23" s="1">
        <v>0</v>
      </c>
      <c r="X23" s="1">
        <v>0</v>
      </c>
      <c r="Y23" s="16">
        <v>0</v>
      </c>
      <c r="Z23" s="1">
        <v>0</v>
      </c>
      <c r="AA23" s="1">
        <v>0</v>
      </c>
      <c r="AB23" s="1">
        <v>0</v>
      </c>
    </row>
    <row r="24" spans="1:28" ht="28">
      <c r="A24" s="35" t="s">
        <v>24</v>
      </c>
      <c r="B24" s="16">
        <v>3</v>
      </c>
      <c r="C24" s="1">
        <v>3</v>
      </c>
      <c r="D24" s="1">
        <v>3</v>
      </c>
      <c r="E24" s="16">
        <v>3</v>
      </c>
      <c r="F24" s="1">
        <v>3</v>
      </c>
      <c r="G24" s="1">
        <v>3</v>
      </c>
      <c r="H24" s="16">
        <v>3</v>
      </c>
      <c r="I24" s="1">
        <v>3</v>
      </c>
      <c r="J24" s="1">
        <v>3</v>
      </c>
      <c r="K24" s="1">
        <v>3</v>
      </c>
      <c r="L24" s="16">
        <v>3</v>
      </c>
      <c r="M24" s="1">
        <v>3</v>
      </c>
      <c r="N24" s="1">
        <v>3</v>
      </c>
      <c r="O24" s="1">
        <v>3</v>
      </c>
      <c r="P24" s="17">
        <v>3</v>
      </c>
      <c r="Q24" s="16">
        <v>3</v>
      </c>
      <c r="R24" s="1">
        <v>3</v>
      </c>
      <c r="S24" s="1">
        <v>3</v>
      </c>
      <c r="T24" s="1">
        <v>3</v>
      </c>
      <c r="U24" s="16">
        <v>3</v>
      </c>
      <c r="V24" s="1">
        <v>3</v>
      </c>
      <c r="W24" s="1">
        <v>3</v>
      </c>
      <c r="X24" s="1">
        <v>3</v>
      </c>
      <c r="Y24" s="16">
        <v>3</v>
      </c>
      <c r="Z24" s="1">
        <v>3</v>
      </c>
      <c r="AA24" s="1">
        <v>3</v>
      </c>
      <c r="AB24" s="1">
        <v>3</v>
      </c>
    </row>
    <row r="25" spans="1:28">
      <c r="A25" s="35" t="s">
        <v>25</v>
      </c>
      <c r="B25" s="85" t="s">
        <v>4</v>
      </c>
      <c r="C25" s="86" t="s">
        <v>4</v>
      </c>
      <c r="D25" s="86" t="s">
        <v>4</v>
      </c>
      <c r="E25" s="18" t="s">
        <v>4</v>
      </c>
      <c r="F25" s="10" t="s">
        <v>4</v>
      </c>
      <c r="G25" s="10" t="s">
        <v>4</v>
      </c>
      <c r="H25" s="85" t="s">
        <v>4</v>
      </c>
      <c r="I25" s="86" t="s">
        <v>4</v>
      </c>
      <c r="J25" s="86" t="s">
        <v>4</v>
      </c>
      <c r="K25" s="86" t="s">
        <v>4</v>
      </c>
      <c r="L25" s="85" t="s">
        <v>4</v>
      </c>
      <c r="M25" s="86" t="s">
        <v>4</v>
      </c>
      <c r="N25" s="86" t="s">
        <v>4</v>
      </c>
      <c r="O25" s="86" t="s">
        <v>4</v>
      </c>
      <c r="P25" s="87" t="s">
        <v>4</v>
      </c>
      <c r="Q25" s="18" t="s">
        <v>4</v>
      </c>
      <c r="R25" s="10" t="s">
        <v>4</v>
      </c>
      <c r="S25" s="10" t="s">
        <v>4</v>
      </c>
      <c r="T25" s="10" t="s">
        <v>4</v>
      </c>
      <c r="U25" s="18" t="s">
        <v>4</v>
      </c>
      <c r="V25" s="10" t="s">
        <v>4</v>
      </c>
      <c r="W25" s="10" t="s">
        <v>4</v>
      </c>
      <c r="X25" s="10" t="s">
        <v>4</v>
      </c>
      <c r="Y25" s="85" t="s">
        <v>4</v>
      </c>
      <c r="Z25" s="86" t="s">
        <v>4</v>
      </c>
      <c r="AA25" s="86" t="s">
        <v>4</v>
      </c>
      <c r="AB25" s="86" t="s">
        <v>4</v>
      </c>
    </row>
    <row r="26" spans="1:28">
      <c r="A26" s="35" t="s">
        <v>26</v>
      </c>
      <c r="B26" s="16">
        <f t="shared" ref="B26:T26" si="9">B17+B18+B21-B23-B24</f>
        <v>48.146649928625372</v>
      </c>
      <c r="C26" s="1">
        <f t="shared" si="9"/>
        <v>48.146649928625372</v>
      </c>
      <c r="D26" s="1">
        <f t="shared" si="9"/>
        <v>41.74816440645175</v>
      </c>
      <c r="E26" s="16">
        <f t="shared" si="9"/>
        <v>52.105450102066122</v>
      </c>
      <c r="F26" s="1">
        <f t="shared" si="9"/>
        <v>52.105450102066122</v>
      </c>
      <c r="G26" s="1">
        <f t="shared" si="9"/>
        <v>47.74816440645175</v>
      </c>
      <c r="H26" s="16">
        <f t="shared" si="9"/>
        <v>51.471773564397779</v>
      </c>
      <c r="I26" s="1">
        <f t="shared" si="9"/>
        <v>51.471773564397779</v>
      </c>
      <c r="J26" s="1">
        <f t="shared" si="9"/>
        <v>51.471773564397779</v>
      </c>
      <c r="K26" s="1">
        <f t="shared" si="9"/>
        <v>49.098164406451744</v>
      </c>
      <c r="L26" s="16">
        <f t="shared" si="9"/>
        <v>54.146649928625372</v>
      </c>
      <c r="M26" s="1">
        <f t="shared" si="9"/>
        <v>54.146649928625372</v>
      </c>
      <c r="N26" s="1">
        <f t="shared" si="9"/>
        <v>47.74816440645175</v>
      </c>
      <c r="O26" s="1">
        <f t="shared" si="9"/>
        <v>47.74816440645175</v>
      </c>
      <c r="P26" s="17">
        <f t="shared" si="9"/>
        <v>47.74816440645175</v>
      </c>
      <c r="Q26" s="16">
        <f t="shared" si="9"/>
        <v>54.146649928625372</v>
      </c>
      <c r="R26" s="1">
        <f t="shared" si="9"/>
        <v>54.146649928625372</v>
      </c>
      <c r="S26" s="1">
        <f t="shared" si="9"/>
        <v>47.74816440645175</v>
      </c>
      <c r="T26" s="1">
        <f t="shared" si="9"/>
        <v>47.74816440645175</v>
      </c>
      <c r="U26" s="16">
        <f t="shared" ref="U26:X26" si="10">U17+U18+U21-U23-U24</f>
        <v>57.866362692622936</v>
      </c>
      <c r="V26" s="1">
        <f t="shared" si="10"/>
        <v>57.866362692622936</v>
      </c>
      <c r="W26" s="1">
        <f t="shared" si="10"/>
        <v>51.74816440645175</v>
      </c>
      <c r="X26" s="1">
        <f t="shared" si="10"/>
        <v>51.74816440645175</v>
      </c>
      <c r="Y26" s="16">
        <f t="shared" ref="Y26:AB26" si="11">Y17+Y18+Y21-Y23-Y24</f>
        <v>53.436649928625371</v>
      </c>
      <c r="Z26" s="1">
        <f t="shared" si="11"/>
        <v>53.436649928625371</v>
      </c>
      <c r="AA26" s="1">
        <f t="shared" si="11"/>
        <v>47.038164406451749</v>
      </c>
      <c r="AB26" s="1">
        <f t="shared" si="11"/>
        <v>47.038164406451749</v>
      </c>
    </row>
    <row r="27" spans="1:28">
      <c r="A27" s="34" t="s">
        <v>27</v>
      </c>
      <c r="B27" s="22"/>
      <c r="C27" s="4"/>
      <c r="D27" s="4"/>
      <c r="E27" s="22"/>
      <c r="F27" s="4"/>
      <c r="G27" s="4"/>
      <c r="H27" s="22"/>
      <c r="I27" s="4"/>
      <c r="J27" s="4"/>
      <c r="K27" s="4"/>
      <c r="L27" s="22"/>
      <c r="M27" s="4"/>
      <c r="N27" s="4"/>
      <c r="O27" s="4"/>
      <c r="P27" s="23"/>
      <c r="Q27" s="22"/>
      <c r="R27" s="4"/>
      <c r="S27" s="4"/>
      <c r="T27" s="4"/>
      <c r="U27" s="22"/>
      <c r="V27" s="4"/>
      <c r="W27" s="4"/>
      <c r="X27" s="4"/>
      <c r="Y27" s="22"/>
      <c r="Z27" s="4"/>
      <c r="AA27" s="4"/>
      <c r="AB27" s="4"/>
    </row>
    <row r="28" spans="1:28">
      <c r="A28" s="35" t="s">
        <v>28</v>
      </c>
      <c r="B28" s="16">
        <v>4</v>
      </c>
      <c r="C28" s="1">
        <v>1</v>
      </c>
      <c r="D28" s="1">
        <v>1</v>
      </c>
      <c r="E28" s="16">
        <v>4</v>
      </c>
      <c r="F28" s="1">
        <v>1</v>
      </c>
      <c r="G28" s="1">
        <v>1</v>
      </c>
      <c r="H28" s="16">
        <v>4</v>
      </c>
      <c r="I28" s="1">
        <v>1</v>
      </c>
      <c r="J28" s="1">
        <v>1</v>
      </c>
      <c r="K28" s="1">
        <v>1</v>
      </c>
      <c r="L28" s="16">
        <v>4</v>
      </c>
      <c r="M28" s="1">
        <v>1</v>
      </c>
      <c r="N28" s="1">
        <v>1</v>
      </c>
      <c r="O28" s="1">
        <v>1</v>
      </c>
      <c r="P28" s="17">
        <v>1</v>
      </c>
      <c r="Q28" s="16">
        <v>4</v>
      </c>
      <c r="R28" s="1">
        <v>1</v>
      </c>
      <c r="S28" s="1">
        <v>1</v>
      </c>
      <c r="T28" s="1">
        <v>1</v>
      </c>
      <c r="U28" s="16">
        <v>4</v>
      </c>
      <c r="V28" s="1">
        <v>1</v>
      </c>
      <c r="W28" s="1">
        <v>1</v>
      </c>
      <c r="X28" s="1">
        <v>1</v>
      </c>
      <c r="Y28" s="16">
        <v>4</v>
      </c>
      <c r="Z28" s="1">
        <v>1</v>
      </c>
      <c r="AA28" s="1">
        <v>1</v>
      </c>
      <c r="AB28" s="1">
        <v>1</v>
      </c>
    </row>
    <row r="29" spans="1:28">
      <c r="A29" s="35" t="s">
        <v>29</v>
      </c>
      <c r="B29" s="16">
        <v>4</v>
      </c>
      <c r="C29" s="1">
        <v>1</v>
      </c>
      <c r="D29" s="1">
        <v>1</v>
      </c>
      <c r="E29" s="16">
        <v>4</v>
      </c>
      <c r="F29" s="1">
        <v>1</v>
      </c>
      <c r="G29" s="1">
        <v>1</v>
      </c>
      <c r="H29" s="16">
        <v>4</v>
      </c>
      <c r="I29" s="1">
        <v>1</v>
      </c>
      <c r="J29" s="1">
        <v>1</v>
      </c>
      <c r="K29" s="1">
        <v>1</v>
      </c>
      <c r="L29" s="16">
        <v>4</v>
      </c>
      <c r="M29" s="1">
        <v>1</v>
      </c>
      <c r="N29" s="1">
        <v>1</v>
      </c>
      <c r="O29" s="1">
        <v>1</v>
      </c>
      <c r="P29" s="17">
        <v>1</v>
      </c>
      <c r="Q29" s="16">
        <v>4</v>
      </c>
      <c r="R29" s="1">
        <v>1</v>
      </c>
      <c r="S29" s="1">
        <v>1</v>
      </c>
      <c r="T29" s="1">
        <v>1</v>
      </c>
      <c r="U29" s="16">
        <v>4</v>
      </c>
      <c r="V29" s="1">
        <v>1</v>
      </c>
      <c r="W29" s="1">
        <v>1</v>
      </c>
      <c r="X29" s="1">
        <v>1</v>
      </c>
      <c r="Y29" s="16">
        <v>4</v>
      </c>
      <c r="Z29" s="1">
        <v>1</v>
      </c>
      <c r="AA29" s="1">
        <v>1</v>
      </c>
      <c r="AB29" s="1">
        <v>1</v>
      </c>
    </row>
    <row r="30" spans="1:28" ht="42">
      <c r="A30" s="35" t="s">
        <v>30</v>
      </c>
      <c r="B30" s="16">
        <f t="shared" ref="B30:T30" si="12">B31+10*LOG10(B28/B29)-B32</f>
        <v>0</v>
      </c>
      <c r="C30" s="1">
        <f t="shared" si="12"/>
        <v>0</v>
      </c>
      <c r="D30" s="1">
        <f t="shared" si="12"/>
        <v>0</v>
      </c>
      <c r="E30" s="16">
        <f t="shared" si="12"/>
        <v>0</v>
      </c>
      <c r="F30" s="1">
        <f t="shared" si="12"/>
        <v>0</v>
      </c>
      <c r="G30" s="1">
        <f t="shared" si="12"/>
        <v>0</v>
      </c>
      <c r="H30" s="16">
        <f t="shared" si="12"/>
        <v>0</v>
      </c>
      <c r="I30" s="1">
        <f t="shared" si="12"/>
        <v>0</v>
      </c>
      <c r="J30" s="1">
        <f t="shared" si="12"/>
        <v>0</v>
      </c>
      <c r="K30" s="1">
        <f t="shared" si="12"/>
        <v>0</v>
      </c>
      <c r="L30" s="16">
        <f t="shared" si="12"/>
        <v>0</v>
      </c>
      <c r="M30" s="1">
        <f t="shared" si="12"/>
        <v>0</v>
      </c>
      <c r="N30" s="1">
        <f t="shared" si="12"/>
        <v>0</v>
      </c>
      <c r="O30" s="1">
        <f t="shared" si="12"/>
        <v>0</v>
      </c>
      <c r="P30" s="17">
        <f t="shared" si="12"/>
        <v>0</v>
      </c>
      <c r="Q30" s="16">
        <f t="shared" si="12"/>
        <v>0</v>
      </c>
      <c r="R30" s="1">
        <f t="shared" si="12"/>
        <v>0</v>
      </c>
      <c r="S30" s="1">
        <f t="shared" si="12"/>
        <v>0</v>
      </c>
      <c r="T30" s="1">
        <f t="shared" si="12"/>
        <v>0</v>
      </c>
      <c r="U30" s="16">
        <f t="shared" ref="U30:X30" si="13">U31+10*LOG10(U28/U29)-U32</f>
        <v>0</v>
      </c>
      <c r="V30" s="1">
        <f t="shared" si="13"/>
        <v>0</v>
      </c>
      <c r="W30" s="1">
        <f t="shared" si="13"/>
        <v>0</v>
      </c>
      <c r="X30" s="1">
        <f t="shared" si="13"/>
        <v>0</v>
      </c>
      <c r="Y30" s="16">
        <f t="shared" ref="Y30:AB30" si="14">Y31+10*LOG10(Y28/Y29)-Y32</f>
        <v>0</v>
      </c>
      <c r="Z30" s="1">
        <f t="shared" si="14"/>
        <v>0</v>
      </c>
      <c r="AA30" s="1">
        <f t="shared" si="14"/>
        <v>0</v>
      </c>
      <c r="AB30" s="1">
        <f t="shared" si="14"/>
        <v>0</v>
      </c>
    </row>
    <row r="31" spans="1:28">
      <c r="A31" s="35" t="s">
        <v>31</v>
      </c>
      <c r="B31" s="16">
        <v>0</v>
      </c>
      <c r="C31" s="1">
        <v>0</v>
      </c>
      <c r="D31" s="1">
        <v>0</v>
      </c>
      <c r="E31" s="16">
        <v>0</v>
      </c>
      <c r="F31" s="2">
        <v>0</v>
      </c>
      <c r="G31" s="2">
        <v>0</v>
      </c>
      <c r="H31" s="16">
        <v>0</v>
      </c>
      <c r="I31" s="1">
        <v>0</v>
      </c>
      <c r="J31" s="1">
        <v>0</v>
      </c>
      <c r="K31" s="1">
        <v>0</v>
      </c>
      <c r="L31" s="16">
        <v>0</v>
      </c>
      <c r="M31" s="1">
        <v>0</v>
      </c>
      <c r="N31" s="1">
        <v>0</v>
      </c>
      <c r="O31" s="1">
        <v>0</v>
      </c>
      <c r="P31" s="17">
        <v>0</v>
      </c>
      <c r="Q31" s="16">
        <v>0</v>
      </c>
      <c r="R31" s="2">
        <v>0</v>
      </c>
      <c r="S31" s="2">
        <v>0</v>
      </c>
      <c r="T31" s="2">
        <v>0</v>
      </c>
      <c r="U31" s="16">
        <v>0</v>
      </c>
      <c r="V31" s="2">
        <v>0</v>
      </c>
      <c r="W31" s="2">
        <v>0</v>
      </c>
      <c r="X31" s="2">
        <v>0</v>
      </c>
      <c r="Y31" s="16">
        <v>0</v>
      </c>
      <c r="Z31" s="1">
        <v>0</v>
      </c>
      <c r="AA31" s="1">
        <v>0</v>
      </c>
      <c r="AB31" s="1">
        <v>0</v>
      </c>
    </row>
    <row r="32" spans="1:28" ht="42">
      <c r="A32" s="36" t="s">
        <v>32</v>
      </c>
      <c r="B32" s="16">
        <v>0</v>
      </c>
      <c r="C32" s="1">
        <v>0</v>
      </c>
      <c r="D32" s="1">
        <v>0</v>
      </c>
      <c r="E32" s="16">
        <v>0</v>
      </c>
      <c r="F32" s="1">
        <v>0</v>
      </c>
      <c r="G32" s="1">
        <v>0</v>
      </c>
      <c r="H32" s="16">
        <v>0</v>
      </c>
      <c r="I32" s="1">
        <v>0</v>
      </c>
      <c r="J32" s="1">
        <v>0</v>
      </c>
      <c r="K32" s="1">
        <v>0</v>
      </c>
      <c r="L32" s="16">
        <v>0</v>
      </c>
      <c r="M32" s="1">
        <v>0</v>
      </c>
      <c r="N32" s="1">
        <v>0</v>
      </c>
      <c r="O32" s="1">
        <v>0</v>
      </c>
      <c r="P32" s="17">
        <v>0</v>
      </c>
      <c r="Q32" s="16">
        <v>0</v>
      </c>
      <c r="R32" s="1">
        <v>0</v>
      </c>
      <c r="S32" s="1">
        <v>0</v>
      </c>
      <c r="T32" s="1">
        <v>0</v>
      </c>
      <c r="U32" s="16">
        <v>0</v>
      </c>
      <c r="V32" s="1">
        <v>0</v>
      </c>
      <c r="W32" s="1">
        <v>0</v>
      </c>
      <c r="X32" s="1">
        <v>0</v>
      </c>
      <c r="Y32" s="16">
        <v>0</v>
      </c>
      <c r="Z32" s="1">
        <v>0</v>
      </c>
      <c r="AA32" s="1">
        <v>0</v>
      </c>
      <c r="AB32" s="1">
        <v>0</v>
      </c>
    </row>
    <row r="33" spans="1:28" ht="28">
      <c r="A33" s="36" t="s">
        <v>52</v>
      </c>
      <c r="B33" s="16">
        <v>0</v>
      </c>
      <c r="C33" s="1">
        <v>0</v>
      </c>
      <c r="D33" s="1">
        <v>0</v>
      </c>
      <c r="E33" s="16">
        <v>0</v>
      </c>
      <c r="F33" s="1">
        <v>0</v>
      </c>
      <c r="G33" s="1">
        <v>0</v>
      </c>
      <c r="H33" s="16">
        <v>0</v>
      </c>
      <c r="I33" s="1">
        <v>0</v>
      </c>
      <c r="J33" s="1">
        <v>0</v>
      </c>
      <c r="K33" s="1">
        <v>0</v>
      </c>
      <c r="L33" s="16">
        <v>0</v>
      </c>
      <c r="M33" s="1">
        <v>0</v>
      </c>
      <c r="N33" s="1">
        <v>0</v>
      </c>
      <c r="O33" s="1">
        <v>0</v>
      </c>
      <c r="P33" s="17">
        <v>0</v>
      </c>
      <c r="Q33" s="16">
        <v>0</v>
      </c>
      <c r="R33" s="1">
        <v>0</v>
      </c>
      <c r="S33" s="1">
        <v>0</v>
      </c>
      <c r="T33" s="1">
        <v>0</v>
      </c>
      <c r="U33" s="16">
        <v>0</v>
      </c>
      <c r="V33" s="1">
        <v>0</v>
      </c>
      <c r="W33" s="1">
        <v>0</v>
      </c>
      <c r="X33" s="1">
        <v>0</v>
      </c>
      <c r="Y33" s="16">
        <v>0</v>
      </c>
      <c r="Z33" s="1">
        <v>0</v>
      </c>
      <c r="AA33" s="1">
        <v>0</v>
      </c>
      <c r="AB33" s="1">
        <v>0</v>
      </c>
    </row>
    <row r="34" spans="1:28" ht="28">
      <c r="A34" s="35" t="s">
        <v>33</v>
      </c>
      <c r="B34" s="16">
        <v>1</v>
      </c>
      <c r="C34" s="1">
        <v>1</v>
      </c>
      <c r="D34" s="1">
        <v>1</v>
      </c>
      <c r="E34" s="16">
        <v>1</v>
      </c>
      <c r="F34" s="1">
        <v>1</v>
      </c>
      <c r="G34" s="1">
        <v>1</v>
      </c>
      <c r="H34" s="16">
        <v>1</v>
      </c>
      <c r="I34" s="1">
        <v>1</v>
      </c>
      <c r="J34" s="1">
        <v>1</v>
      </c>
      <c r="K34" s="1">
        <v>1</v>
      </c>
      <c r="L34" s="16">
        <v>1</v>
      </c>
      <c r="M34" s="1">
        <v>1</v>
      </c>
      <c r="N34" s="1">
        <v>1</v>
      </c>
      <c r="O34" s="1">
        <v>1</v>
      </c>
      <c r="P34" s="17">
        <v>1</v>
      </c>
      <c r="Q34" s="16">
        <v>1</v>
      </c>
      <c r="R34" s="1">
        <v>1</v>
      </c>
      <c r="S34" s="1">
        <v>1</v>
      </c>
      <c r="T34" s="1">
        <v>1</v>
      </c>
      <c r="U34" s="16">
        <v>1</v>
      </c>
      <c r="V34" s="1">
        <v>1</v>
      </c>
      <c r="W34" s="1">
        <v>1</v>
      </c>
      <c r="X34" s="1">
        <v>1</v>
      </c>
      <c r="Y34" s="16">
        <v>1</v>
      </c>
      <c r="Z34" s="1">
        <v>1</v>
      </c>
      <c r="AA34" s="1">
        <v>1</v>
      </c>
      <c r="AB34" s="1">
        <v>1</v>
      </c>
    </row>
    <row r="35" spans="1:28">
      <c r="A35" s="35" t="s">
        <v>34</v>
      </c>
      <c r="B35" s="16">
        <v>7</v>
      </c>
      <c r="C35" s="1">
        <v>7</v>
      </c>
      <c r="D35" s="1">
        <v>7</v>
      </c>
      <c r="E35" s="16">
        <v>7</v>
      </c>
      <c r="F35" s="1">
        <v>7</v>
      </c>
      <c r="G35" s="1">
        <v>7</v>
      </c>
      <c r="H35" s="16">
        <v>7</v>
      </c>
      <c r="I35" s="1">
        <v>7</v>
      </c>
      <c r="J35" s="1">
        <v>7</v>
      </c>
      <c r="K35" s="1">
        <v>7</v>
      </c>
      <c r="L35" s="16">
        <v>7</v>
      </c>
      <c r="M35" s="1">
        <v>7</v>
      </c>
      <c r="N35" s="1">
        <v>7</v>
      </c>
      <c r="O35" s="1">
        <v>7</v>
      </c>
      <c r="P35" s="17">
        <v>7</v>
      </c>
      <c r="Q35" s="16">
        <v>7</v>
      </c>
      <c r="R35" s="1">
        <v>7</v>
      </c>
      <c r="S35" s="1">
        <v>7</v>
      </c>
      <c r="T35" s="1">
        <v>7</v>
      </c>
      <c r="U35" s="16">
        <v>7</v>
      </c>
      <c r="V35" s="1">
        <v>7</v>
      </c>
      <c r="W35" s="1">
        <v>7</v>
      </c>
      <c r="X35" s="1">
        <v>7</v>
      </c>
      <c r="Y35" s="16">
        <v>7</v>
      </c>
      <c r="Z35" s="1">
        <v>7</v>
      </c>
      <c r="AA35" s="1">
        <v>7</v>
      </c>
      <c r="AB35" s="1">
        <v>7</v>
      </c>
    </row>
    <row r="36" spans="1:28">
      <c r="A36" s="35" t="s">
        <v>35</v>
      </c>
      <c r="B36" s="16">
        <v>-174</v>
      </c>
      <c r="C36" s="1">
        <v>-174</v>
      </c>
      <c r="D36" s="1">
        <v>-174</v>
      </c>
      <c r="E36" s="16">
        <v>-174</v>
      </c>
      <c r="F36" s="1">
        <v>-174</v>
      </c>
      <c r="G36" s="1">
        <v>-174</v>
      </c>
      <c r="H36" s="16">
        <v>-174</v>
      </c>
      <c r="I36" s="1">
        <v>-174</v>
      </c>
      <c r="J36" s="1">
        <v>-174</v>
      </c>
      <c r="K36" s="1">
        <v>-174</v>
      </c>
      <c r="L36" s="16">
        <v>-174</v>
      </c>
      <c r="M36" s="1">
        <v>-174</v>
      </c>
      <c r="N36" s="1">
        <v>-174</v>
      </c>
      <c r="O36" s="1">
        <v>-174</v>
      </c>
      <c r="P36" s="17">
        <v>-174</v>
      </c>
      <c r="Q36" s="16">
        <v>-174</v>
      </c>
      <c r="R36" s="1">
        <v>-174</v>
      </c>
      <c r="S36" s="1">
        <v>-174</v>
      </c>
      <c r="T36" s="1">
        <v>-174</v>
      </c>
      <c r="U36" s="16">
        <v>-174</v>
      </c>
      <c r="V36" s="1">
        <v>-174</v>
      </c>
      <c r="W36" s="1">
        <v>-174</v>
      </c>
      <c r="X36" s="1">
        <v>-174</v>
      </c>
      <c r="Y36" s="16">
        <v>-174</v>
      </c>
      <c r="Z36" s="1">
        <v>-174</v>
      </c>
      <c r="AA36" s="1">
        <v>-174</v>
      </c>
      <c r="AB36" s="1">
        <v>-174</v>
      </c>
    </row>
    <row r="37" spans="1:28">
      <c r="A37" s="36" t="s">
        <v>36</v>
      </c>
      <c r="B37" s="16" t="s">
        <v>4</v>
      </c>
      <c r="C37" s="1" t="s">
        <v>4</v>
      </c>
      <c r="D37" s="1" t="s">
        <v>4</v>
      </c>
      <c r="E37" s="16" t="s">
        <v>4</v>
      </c>
      <c r="F37" s="1" t="s">
        <v>4</v>
      </c>
      <c r="G37" s="1" t="s">
        <v>4</v>
      </c>
      <c r="H37" s="16" t="s">
        <v>4</v>
      </c>
      <c r="I37" s="1" t="s">
        <v>4</v>
      </c>
      <c r="J37" s="1" t="s">
        <v>4</v>
      </c>
      <c r="K37" s="1" t="s">
        <v>4</v>
      </c>
      <c r="L37" s="16" t="s">
        <v>4</v>
      </c>
      <c r="M37" s="1" t="s">
        <v>4</v>
      </c>
      <c r="N37" s="1" t="s">
        <v>4</v>
      </c>
      <c r="O37" s="1" t="s">
        <v>4</v>
      </c>
      <c r="P37" s="17" t="s">
        <v>4</v>
      </c>
      <c r="Q37" s="16" t="s">
        <v>4</v>
      </c>
      <c r="R37" s="1" t="s">
        <v>4</v>
      </c>
      <c r="S37" s="1" t="s">
        <v>4</v>
      </c>
      <c r="T37" s="1" t="s">
        <v>4</v>
      </c>
      <c r="U37" s="16" t="s">
        <v>4</v>
      </c>
      <c r="V37" s="1" t="s">
        <v>4</v>
      </c>
      <c r="W37" s="1" t="s">
        <v>4</v>
      </c>
      <c r="X37" s="1" t="s">
        <v>4</v>
      </c>
      <c r="Y37" s="16" t="s">
        <v>4</v>
      </c>
      <c r="Z37" s="1" t="s">
        <v>4</v>
      </c>
      <c r="AA37" s="1" t="s">
        <v>4</v>
      </c>
      <c r="AB37" s="1" t="s">
        <v>4</v>
      </c>
    </row>
    <row r="38" spans="1:28">
      <c r="A38" s="37" t="s">
        <v>37</v>
      </c>
      <c r="B38" s="25">
        <v>-999</v>
      </c>
      <c r="C38" s="7">
        <v>-999</v>
      </c>
      <c r="D38" s="7">
        <v>-999</v>
      </c>
      <c r="E38" s="25">
        <v>-999</v>
      </c>
      <c r="F38" s="7">
        <v>-999</v>
      </c>
      <c r="G38" s="7">
        <v>-999</v>
      </c>
      <c r="H38" s="25">
        <v>-999</v>
      </c>
      <c r="I38" s="7">
        <v>-999</v>
      </c>
      <c r="J38" s="7">
        <v>-999</v>
      </c>
      <c r="K38" s="7">
        <v>-999</v>
      </c>
      <c r="L38" s="25">
        <v>-999</v>
      </c>
      <c r="M38" s="7">
        <v>-999</v>
      </c>
      <c r="N38" s="7">
        <v>-999</v>
      </c>
      <c r="O38" s="7">
        <v>-999</v>
      </c>
      <c r="P38" s="26">
        <v>-999</v>
      </c>
      <c r="Q38" s="25">
        <v>-999</v>
      </c>
      <c r="R38" s="25">
        <v>-999</v>
      </c>
      <c r="S38" s="25">
        <v>-999</v>
      </c>
      <c r="T38" s="25">
        <v>-999</v>
      </c>
      <c r="U38" s="95">
        <v>-169.3</v>
      </c>
      <c r="V38" s="95">
        <v>-169.3</v>
      </c>
      <c r="W38" s="95">
        <v>-169.3</v>
      </c>
      <c r="X38" s="95">
        <v>-169.3</v>
      </c>
      <c r="Y38" s="25">
        <v>-999</v>
      </c>
      <c r="Z38" s="7">
        <v>-999</v>
      </c>
      <c r="AA38" s="7">
        <v>-999</v>
      </c>
      <c r="AB38" s="7">
        <v>-999</v>
      </c>
    </row>
    <row r="39" spans="1:28" ht="28">
      <c r="A39" s="35" t="s">
        <v>53</v>
      </c>
      <c r="B39" s="85" t="s">
        <v>4</v>
      </c>
      <c r="C39" s="86" t="s">
        <v>4</v>
      </c>
      <c r="D39" s="86" t="s">
        <v>4</v>
      </c>
      <c r="E39" s="18" t="s">
        <v>4</v>
      </c>
      <c r="F39" s="10" t="s">
        <v>4</v>
      </c>
      <c r="G39" s="10" t="s">
        <v>4</v>
      </c>
      <c r="H39" s="85" t="s">
        <v>4</v>
      </c>
      <c r="I39" s="86" t="s">
        <v>4</v>
      </c>
      <c r="J39" s="86" t="s">
        <v>4</v>
      </c>
      <c r="K39" s="86" t="s">
        <v>4</v>
      </c>
      <c r="L39" s="85" t="s">
        <v>4</v>
      </c>
      <c r="M39" s="86" t="s">
        <v>4</v>
      </c>
      <c r="N39" s="86" t="s">
        <v>4</v>
      </c>
      <c r="O39" s="86" t="s">
        <v>4</v>
      </c>
      <c r="P39" s="87" t="s">
        <v>4</v>
      </c>
      <c r="Q39" s="18" t="s">
        <v>4</v>
      </c>
      <c r="R39" s="10" t="s">
        <v>4</v>
      </c>
      <c r="S39" s="10" t="s">
        <v>4</v>
      </c>
      <c r="T39" s="10" t="s">
        <v>4</v>
      </c>
      <c r="U39" s="18" t="s">
        <v>4</v>
      </c>
      <c r="V39" s="10" t="s">
        <v>4</v>
      </c>
      <c r="W39" s="10" t="s">
        <v>4</v>
      </c>
      <c r="X39" s="10" t="s">
        <v>4</v>
      </c>
      <c r="Y39" s="85" t="s">
        <v>4</v>
      </c>
      <c r="Z39" s="86" t="s">
        <v>4</v>
      </c>
      <c r="AA39" s="86" t="s">
        <v>4</v>
      </c>
      <c r="AB39" s="86" t="s">
        <v>4</v>
      </c>
    </row>
    <row r="40" spans="1:28" ht="28">
      <c r="A40" s="35" t="s">
        <v>54</v>
      </c>
      <c r="B40" s="16">
        <f t="shared" ref="B40:T40" si="15">10*LOG10(10^((B35+B36)/10)+10^(B38/10))</f>
        <v>-167.00000000000003</v>
      </c>
      <c r="C40" s="1">
        <f t="shared" si="15"/>
        <v>-167.00000000000003</v>
      </c>
      <c r="D40" s="1">
        <f t="shared" si="15"/>
        <v>-167.00000000000003</v>
      </c>
      <c r="E40" s="16">
        <f t="shared" si="15"/>
        <v>-167.00000000000003</v>
      </c>
      <c r="F40" s="1">
        <f t="shared" si="15"/>
        <v>-167.00000000000003</v>
      </c>
      <c r="G40" s="1">
        <f t="shared" si="15"/>
        <v>-167.00000000000003</v>
      </c>
      <c r="H40" s="16">
        <f t="shared" si="15"/>
        <v>-167.00000000000003</v>
      </c>
      <c r="I40" s="1">
        <f t="shared" si="15"/>
        <v>-167.00000000000003</v>
      </c>
      <c r="J40" s="1">
        <f t="shared" si="15"/>
        <v>-167.00000000000003</v>
      </c>
      <c r="K40" s="1">
        <f t="shared" si="15"/>
        <v>-167.00000000000003</v>
      </c>
      <c r="L40" s="16">
        <f t="shared" si="15"/>
        <v>-167.00000000000003</v>
      </c>
      <c r="M40" s="1">
        <f t="shared" si="15"/>
        <v>-167.00000000000003</v>
      </c>
      <c r="N40" s="1">
        <f t="shared" si="15"/>
        <v>-167.00000000000003</v>
      </c>
      <c r="O40" s="1">
        <f t="shared" si="15"/>
        <v>-167.00000000000003</v>
      </c>
      <c r="P40" s="17">
        <f t="shared" si="15"/>
        <v>-167.00000000000003</v>
      </c>
      <c r="Q40" s="16">
        <f t="shared" si="15"/>
        <v>-167.00000000000003</v>
      </c>
      <c r="R40" s="1">
        <f t="shared" si="15"/>
        <v>-167.00000000000003</v>
      </c>
      <c r="S40" s="1">
        <f t="shared" si="15"/>
        <v>-167.00000000000003</v>
      </c>
      <c r="T40" s="1">
        <f t="shared" si="15"/>
        <v>-167.00000000000003</v>
      </c>
      <c r="U40" s="16">
        <f t="shared" ref="U40:X40" si="16">10*LOG10(10^((U35+U36)/10)+10^(U38/10))</f>
        <v>-164.98918835931039</v>
      </c>
      <c r="V40" s="1">
        <f t="shared" si="16"/>
        <v>-164.98918835931039</v>
      </c>
      <c r="W40" s="1">
        <f t="shared" si="16"/>
        <v>-164.98918835931039</v>
      </c>
      <c r="X40" s="1">
        <f t="shared" si="16"/>
        <v>-164.98918835931039</v>
      </c>
      <c r="Y40" s="16">
        <f t="shared" ref="Y40:AB40" si="17">10*LOG10(10^((Y35+Y36)/10)+10^(Y38/10))</f>
        <v>-167.00000000000003</v>
      </c>
      <c r="Z40" s="1">
        <f t="shared" si="17"/>
        <v>-167.00000000000003</v>
      </c>
      <c r="AA40" s="1">
        <f t="shared" si="17"/>
        <v>-167.00000000000003</v>
      </c>
      <c r="AB40" s="1">
        <f t="shared" si="17"/>
        <v>-167.00000000000003</v>
      </c>
    </row>
    <row r="41" spans="1:28">
      <c r="A41" s="39" t="s">
        <v>39</v>
      </c>
      <c r="B41" s="16" t="s">
        <v>4</v>
      </c>
      <c r="C41" s="1" t="s">
        <v>4</v>
      </c>
      <c r="D41" s="1" t="s">
        <v>4</v>
      </c>
      <c r="E41" s="16" t="s">
        <v>4</v>
      </c>
      <c r="F41" s="1" t="s">
        <v>4</v>
      </c>
      <c r="G41" s="1" t="s">
        <v>4</v>
      </c>
      <c r="H41" s="16" t="s">
        <v>4</v>
      </c>
      <c r="I41" s="1" t="s">
        <v>4</v>
      </c>
      <c r="J41" s="1" t="s">
        <v>4</v>
      </c>
      <c r="K41" s="1" t="s">
        <v>4</v>
      </c>
      <c r="L41" s="16" t="s">
        <v>4</v>
      </c>
      <c r="M41" s="1" t="s">
        <v>4</v>
      </c>
      <c r="N41" s="1" t="s">
        <v>4</v>
      </c>
      <c r="O41" s="1" t="s">
        <v>4</v>
      </c>
      <c r="P41" s="17" t="s">
        <v>4</v>
      </c>
      <c r="Q41" s="16" t="s">
        <v>4</v>
      </c>
      <c r="R41" s="1" t="s">
        <v>4</v>
      </c>
      <c r="S41" s="1" t="s">
        <v>4</v>
      </c>
      <c r="T41" s="1" t="s">
        <v>4</v>
      </c>
      <c r="U41" s="16" t="s">
        <v>4</v>
      </c>
      <c r="V41" s="1" t="s">
        <v>4</v>
      </c>
      <c r="W41" s="1" t="s">
        <v>4</v>
      </c>
      <c r="X41" s="1" t="s">
        <v>4</v>
      </c>
      <c r="Y41" s="16" t="s">
        <v>4</v>
      </c>
      <c r="Z41" s="1" t="s">
        <v>4</v>
      </c>
      <c r="AA41" s="1" t="s">
        <v>4</v>
      </c>
      <c r="AB41" s="1" t="s">
        <v>4</v>
      </c>
    </row>
    <row r="42" spans="1:28">
      <c r="A42" s="40" t="s">
        <v>40</v>
      </c>
      <c r="B42" s="25">
        <f>48*360*1000</f>
        <v>17280000</v>
      </c>
      <c r="C42" s="7">
        <f>48*360*1000</f>
        <v>17280000</v>
      </c>
      <c r="D42" s="7">
        <f>11*360*1000</f>
        <v>3960000</v>
      </c>
      <c r="E42" s="25">
        <f>30*360*1000</f>
        <v>10800000</v>
      </c>
      <c r="F42" s="7">
        <f>30*360*1000</f>
        <v>10800000</v>
      </c>
      <c r="G42" s="7">
        <f>11*360*1000</f>
        <v>3960000</v>
      </c>
      <c r="H42" s="25">
        <f>19*360*1000</f>
        <v>6840000</v>
      </c>
      <c r="I42" s="7">
        <f>19*360*1000</f>
        <v>6840000</v>
      </c>
      <c r="J42" s="7">
        <f>19*360*1000</f>
        <v>6840000</v>
      </c>
      <c r="K42" s="7">
        <f>11*360*1000</f>
        <v>3960000</v>
      </c>
      <c r="L42" s="25">
        <f>48*360*1000</f>
        <v>17280000</v>
      </c>
      <c r="M42" s="7">
        <f>48*360*1000</f>
        <v>17280000</v>
      </c>
      <c r="N42" s="7">
        <f>11*360*1000</f>
        <v>3960000</v>
      </c>
      <c r="O42" s="7">
        <f>11*360*1000</f>
        <v>3960000</v>
      </c>
      <c r="P42" s="26">
        <f>11*360*1000</f>
        <v>3960000</v>
      </c>
      <c r="Q42" s="25">
        <f>48*360*1000</f>
        <v>17280000</v>
      </c>
      <c r="R42" s="7">
        <f>48*360*1000</f>
        <v>17280000</v>
      </c>
      <c r="S42" s="7">
        <f>11*360*1000</f>
        <v>3960000</v>
      </c>
      <c r="T42" s="7">
        <f>11*360*1000</f>
        <v>3960000</v>
      </c>
      <c r="U42" s="25">
        <f>45*360*1000</f>
        <v>16200000</v>
      </c>
      <c r="V42" s="7">
        <f>45*360*1000</f>
        <v>16200000</v>
      </c>
      <c r="W42" s="7">
        <f>11*360*1000</f>
        <v>3960000</v>
      </c>
      <c r="X42" s="7">
        <f>11*360*1000</f>
        <v>3960000</v>
      </c>
      <c r="Y42" s="25">
        <f>48*360*1000</f>
        <v>17280000</v>
      </c>
      <c r="Z42" s="7">
        <f>48*360*1000</f>
        <v>17280000</v>
      </c>
      <c r="AA42" s="7">
        <f>11*360*1000</f>
        <v>3960000</v>
      </c>
      <c r="AB42" s="7">
        <f>11*360*1000</f>
        <v>3960000</v>
      </c>
    </row>
    <row r="43" spans="1:28">
      <c r="A43" s="35" t="s">
        <v>41</v>
      </c>
      <c r="B43" s="16" t="s">
        <v>4</v>
      </c>
      <c r="C43" s="1" t="s">
        <v>4</v>
      </c>
      <c r="D43" s="1" t="s">
        <v>4</v>
      </c>
      <c r="E43" s="16" t="s">
        <v>4</v>
      </c>
      <c r="F43" s="1" t="s">
        <v>4</v>
      </c>
      <c r="G43" s="1" t="s">
        <v>4</v>
      </c>
      <c r="H43" s="16" t="s">
        <v>4</v>
      </c>
      <c r="I43" s="1" t="s">
        <v>4</v>
      </c>
      <c r="J43" s="1" t="s">
        <v>4</v>
      </c>
      <c r="K43" s="1" t="s">
        <v>4</v>
      </c>
      <c r="L43" s="16" t="s">
        <v>4</v>
      </c>
      <c r="M43" s="1" t="s">
        <v>4</v>
      </c>
      <c r="N43" s="1" t="s">
        <v>4</v>
      </c>
      <c r="O43" s="1" t="s">
        <v>4</v>
      </c>
      <c r="P43" s="17" t="s">
        <v>4</v>
      </c>
      <c r="Q43" s="16" t="s">
        <v>4</v>
      </c>
      <c r="R43" s="1" t="s">
        <v>4</v>
      </c>
      <c r="S43" s="1" t="s">
        <v>4</v>
      </c>
      <c r="T43" s="1" t="s">
        <v>4</v>
      </c>
      <c r="U43" s="16" t="s">
        <v>4</v>
      </c>
      <c r="V43" s="1" t="s">
        <v>4</v>
      </c>
      <c r="W43" s="1" t="s">
        <v>4</v>
      </c>
      <c r="X43" s="1" t="s">
        <v>4</v>
      </c>
      <c r="Y43" s="16" t="s">
        <v>4</v>
      </c>
      <c r="Z43" s="1" t="s">
        <v>4</v>
      </c>
      <c r="AA43" s="1" t="s">
        <v>4</v>
      </c>
      <c r="AB43" s="1" t="s">
        <v>4</v>
      </c>
    </row>
    <row r="44" spans="1:28">
      <c r="A44" s="35" t="s">
        <v>42</v>
      </c>
      <c r="B44" s="16">
        <f t="shared" ref="B44:T44" si="18">B40+10*LOG10(B42)</f>
        <v>-94.624562618571289</v>
      </c>
      <c r="C44" s="1">
        <f t="shared" si="18"/>
        <v>-94.624562618571289</v>
      </c>
      <c r="D44" s="1">
        <f t="shared" si="18"/>
        <v>-101.0230481407449</v>
      </c>
      <c r="E44" s="16">
        <f t="shared" si="18"/>
        <v>-96.66576244513054</v>
      </c>
      <c r="F44" s="1">
        <f t="shared" si="18"/>
        <v>-96.66576244513054</v>
      </c>
      <c r="G44" s="1">
        <f t="shared" si="18"/>
        <v>-101.0230481407449</v>
      </c>
      <c r="H44" s="16">
        <f t="shared" si="18"/>
        <v>-98.64943898279887</v>
      </c>
      <c r="I44" s="1">
        <f t="shared" si="18"/>
        <v>-98.64943898279887</v>
      </c>
      <c r="J44" s="1">
        <f t="shared" si="18"/>
        <v>-98.64943898279887</v>
      </c>
      <c r="K44" s="1">
        <f t="shared" si="18"/>
        <v>-101.0230481407449</v>
      </c>
      <c r="L44" s="16">
        <f t="shared" si="18"/>
        <v>-94.624562618571289</v>
      </c>
      <c r="M44" s="1">
        <f t="shared" si="18"/>
        <v>-94.624562618571289</v>
      </c>
      <c r="N44" s="1">
        <f t="shared" si="18"/>
        <v>-101.0230481407449</v>
      </c>
      <c r="O44" s="1">
        <f t="shared" si="18"/>
        <v>-101.0230481407449</v>
      </c>
      <c r="P44" s="17">
        <f t="shared" si="18"/>
        <v>-101.0230481407449</v>
      </c>
      <c r="Q44" s="16">
        <f t="shared" si="18"/>
        <v>-94.624562618571289</v>
      </c>
      <c r="R44" s="1">
        <f t="shared" si="18"/>
        <v>-94.624562618571289</v>
      </c>
      <c r="S44" s="1">
        <f t="shared" si="18"/>
        <v>-101.0230481407449</v>
      </c>
      <c r="T44" s="1">
        <f t="shared" si="18"/>
        <v>-101.0230481407449</v>
      </c>
      <c r="U44" s="16">
        <f t="shared" ref="U44:X44" si="19">U40+10*LOG10(U42)</f>
        <v>-92.894038213884087</v>
      </c>
      <c r="V44" s="1">
        <f t="shared" si="19"/>
        <v>-92.894038213884087</v>
      </c>
      <c r="W44" s="1">
        <f t="shared" si="19"/>
        <v>-99.012236500055266</v>
      </c>
      <c r="X44" s="1">
        <f t="shared" si="19"/>
        <v>-99.012236500055266</v>
      </c>
      <c r="Y44" s="16">
        <f t="shared" ref="Y44:AB44" si="20">Y40+10*LOG10(Y42)</f>
        <v>-94.624562618571289</v>
      </c>
      <c r="Z44" s="1">
        <f t="shared" si="20"/>
        <v>-94.624562618571289</v>
      </c>
      <c r="AA44" s="1">
        <f t="shared" si="20"/>
        <v>-101.0230481407449</v>
      </c>
      <c r="AB44" s="1">
        <f t="shared" si="20"/>
        <v>-101.0230481407449</v>
      </c>
    </row>
    <row r="45" spans="1:28">
      <c r="A45" s="39" t="s">
        <v>43</v>
      </c>
      <c r="B45" s="16" t="s">
        <v>4</v>
      </c>
      <c r="C45" s="1" t="s">
        <v>4</v>
      </c>
      <c r="D45" s="1" t="s">
        <v>4</v>
      </c>
      <c r="E45" s="16" t="s">
        <v>4</v>
      </c>
      <c r="F45" s="1" t="s">
        <v>4</v>
      </c>
      <c r="G45" s="1" t="s">
        <v>4</v>
      </c>
      <c r="H45" s="16" t="s">
        <v>4</v>
      </c>
      <c r="I45" s="1" t="s">
        <v>4</v>
      </c>
      <c r="J45" s="1" t="s">
        <v>4</v>
      </c>
      <c r="K45" s="1" t="s">
        <v>4</v>
      </c>
      <c r="L45" s="16" t="s">
        <v>4</v>
      </c>
      <c r="M45" s="1" t="s">
        <v>4</v>
      </c>
      <c r="N45" s="1" t="s">
        <v>4</v>
      </c>
      <c r="O45" s="1" t="s">
        <v>4</v>
      </c>
      <c r="P45" s="17" t="s">
        <v>4</v>
      </c>
      <c r="Q45" s="16" t="s">
        <v>4</v>
      </c>
      <c r="R45" s="1" t="s">
        <v>4</v>
      </c>
      <c r="S45" s="1" t="s">
        <v>4</v>
      </c>
      <c r="T45" s="1" t="s">
        <v>4</v>
      </c>
      <c r="U45" s="16" t="s">
        <v>4</v>
      </c>
      <c r="V45" s="1" t="s">
        <v>4</v>
      </c>
      <c r="W45" s="1" t="s">
        <v>4</v>
      </c>
      <c r="X45" s="1" t="s">
        <v>4</v>
      </c>
      <c r="Y45" s="16" t="s">
        <v>4</v>
      </c>
      <c r="Z45" s="1" t="s">
        <v>4</v>
      </c>
      <c r="AA45" s="1" t="s">
        <v>4</v>
      </c>
      <c r="AB45" s="1" t="s">
        <v>4</v>
      </c>
    </row>
    <row r="46" spans="1:28">
      <c r="A46" s="40" t="s">
        <v>44</v>
      </c>
      <c r="B46" s="25">
        <v>-6.39</v>
      </c>
      <c r="C46" s="7">
        <v>0.62</v>
      </c>
      <c r="D46" s="7">
        <v>13.86</v>
      </c>
      <c r="E46" s="25">
        <v>-5.8</v>
      </c>
      <c r="F46" s="7">
        <v>0.3</v>
      </c>
      <c r="G46" s="7">
        <v>9.8000000000000007</v>
      </c>
      <c r="H46" s="25">
        <v>-5</v>
      </c>
      <c r="I46" s="7">
        <v>2.82</v>
      </c>
      <c r="J46" s="7">
        <v>7.65</v>
      </c>
      <c r="K46" s="7">
        <v>7.98</v>
      </c>
      <c r="L46" s="25">
        <v>-8</v>
      </c>
      <c r="M46" s="7">
        <v>-2</v>
      </c>
      <c r="N46" s="7">
        <v>9.5</v>
      </c>
      <c r="O46" s="7">
        <v>6.7</v>
      </c>
      <c r="P46" s="26">
        <v>10.3</v>
      </c>
      <c r="Q46" s="25">
        <v>-4.5</v>
      </c>
      <c r="R46" s="7">
        <v>-1.4</v>
      </c>
      <c r="S46" s="7">
        <v>9.5</v>
      </c>
      <c r="T46" s="7">
        <v>7.7</v>
      </c>
      <c r="U46" s="25">
        <v>-8.1</v>
      </c>
      <c r="V46" s="7">
        <v>-1</v>
      </c>
      <c r="W46" s="7">
        <v>-0.8</v>
      </c>
      <c r="X46" s="7">
        <v>3.4</v>
      </c>
      <c r="Y46" s="25">
        <v>-11.7</v>
      </c>
      <c r="Z46" s="7">
        <v>-6.65</v>
      </c>
      <c r="AA46" s="7">
        <v>1.1000000000000001</v>
      </c>
      <c r="AB46" s="7">
        <v>-0.05</v>
      </c>
    </row>
    <row r="47" spans="1:28">
      <c r="A47" s="35" t="s">
        <v>45</v>
      </c>
      <c r="B47" s="16">
        <v>2</v>
      </c>
      <c r="C47" s="1">
        <v>2</v>
      </c>
      <c r="D47" s="1">
        <v>2</v>
      </c>
      <c r="E47" s="16">
        <v>2</v>
      </c>
      <c r="F47" s="1">
        <v>2</v>
      </c>
      <c r="G47" s="1">
        <v>2</v>
      </c>
      <c r="H47" s="16">
        <v>2</v>
      </c>
      <c r="I47" s="1">
        <v>2</v>
      </c>
      <c r="J47" s="1">
        <v>2</v>
      </c>
      <c r="K47" s="1">
        <v>2</v>
      </c>
      <c r="L47" s="16">
        <v>2</v>
      </c>
      <c r="M47" s="1">
        <v>2</v>
      </c>
      <c r="N47" s="1">
        <v>2</v>
      </c>
      <c r="O47" s="1">
        <v>2</v>
      </c>
      <c r="P47" s="17">
        <v>2</v>
      </c>
      <c r="Q47" s="16">
        <v>2</v>
      </c>
      <c r="R47" s="1">
        <v>2</v>
      </c>
      <c r="S47" s="1">
        <v>2</v>
      </c>
      <c r="T47" s="1">
        <v>2</v>
      </c>
      <c r="U47" s="16">
        <v>2</v>
      </c>
      <c r="V47" s="1">
        <v>2</v>
      </c>
      <c r="W47" s="1">
        <v>2</v>
      </c>
      <c r="X47" s="1">
        <v>2</v>
      </c>
      <c r="Y47" s="16">
        <v>2</v>
      </c>
      <c r="Z47" s="1">
        <v>2</v>
      </c>
      <c r="AA47" s="1">
        <v>2</v>
      </c>
      <c r="AB47" s="1">
        <v>2</v>
      </c>
    </row>
    <row r="48" spans="1:28" ht="28">
      <c r="A48" s="35" t="s">
        <v>46</v>
      </c>
      <c r="B48" s="16" t="s">
        <v>4</v>
      </c>
      <c r="C48" s="1" t="s">
        <v>4</v>
      </c>
      <c r="D48" s="1" t="s">
        <v>4</v>
      </c>
      <c r="E48" s="16" t="s">
        <v>4</v>
      </c>
      <c r="F48" s="1" t="s">
        <v>4</v>
      </c>
      <c r="G48" s="1" t="s">
        <v>4</v>
      </c>
      <c r="H48" s="16" t="s">
        <v>4</v>
      </c>
      <c r="I48" s="1" t="s">
        <v>4</v>
      </c>
      <c r="J48" s="1" t="s">
        <v>4</v>
      </c>
      <c r="K48" s="1" t="s">
        <v>4</v>
      </c>
      <c r="L48" s="16" t="s">
        <v>4</v>
      </c>
      <c r="M48" s="1" t="s">
        <v>4</v>
      </c>
      <c r="N48" s="1" t="s">
        <v>4</v>
      </c>
      <c r="O48" s="1" t="s">
        <v>4</v>
      </c>
      <c r="P48" s="17" t="s">
        <v>4</v>
      </c>
      <c r="Q48" s="16" t="s">
        <v>4</v>
      </c>
      <c r="R48" s="1" t="s">
        <v>4</v>
      </c>
      <c r="S48" s="1" t="s">
        <v>4</v>
      </c>
      <c r="T48" s="1" t="s">
        <v>4</v>
      </c>
      <c r="U48" s="16" t="s">
        <v>4</v>
      </c>
      <c r="V48" s="1" t="s">
        <v>4</v>
      </c>
      <c r="W48" s="1" t="s">
        <v>4</v>
      </c>
      <c r="X48" s="1" t="s">
        <v>4</v>
      </c>
      <c r="Y48" s="16" t="s">
        <v>4</v>
      </c>
      <c r="Z48" s="1" t="s">
        <v>4</v>
      </c>
      <c r="AA48" s="1" t="s">
        <v>4</v>
      </c>
      <c r="AB48" s="1" t="s">
        <v>4</v>
      </c>
    </row>
    <row r="49" spans="1:28" ht="33.75" customHeight="1">
      <c r="A49" s="35" t="s">
        <v>47</v>
      </c>
      <c r="B49" s="16">
        <v>0</v>
      </c>
      <c r="C49" s="1">
        <v>0</v>
      </c>
      <c r="D49" s="1">
        <v>0</v>
      </c>
      <c r="E49" s="16">
        <v>0</v>
      </c>
      <c r="F49" s="1">
        <v>0</v>
      </c>
      <c r="G49" s="1">
        <v>0</v>
      </c>
      <c r="H49" s="16">
        <v>0</v>
      </c>
      <c r="I49" s="1">
        <v>0</v>
      </c>
      <c r="J49" s="1">
        <v>0</v>
      </c>
      <c r="K49" s="1">
        <v>0</v>
      </c>
      <c r="L49" s="16">
        <v>0</v>
      </c>
      <c r="M49" s="1">
        <v>0</v>
      </c>
      <c r="N49" s="1">
        <v>0</v>
      </c>
      <c r="O49" s="1">
        <v>0</v>
      </c>
      <c r="P49" s="17">
        <v>0</v>
      </c>
      <c r="Q49" s="16">
        <v>0</v>
      </c>
      <c r="R49" s="1">
        <v>0</v>
      </c>
      <c r="S49" s="1">
        <v>0</v>
      </c>
      <c r="T49" s="1">
        <v>0</v>
      </c>
      <c r="U49" s="16">
        <v>0</v>
      </c>
      <c r="V49" s="1">
        <v>0</v>
      </c>
      <c r="W49" s="1">
        <v>0</v>
      </c>
      <c r="X49" s="1">
        <v>0</v>
      </c>
      <c r="Y49" s="16">
        <v>0</v>
      </c>
      <c r="Z49" s="1">
        <v>0</v>
      </c>
      <c r="AA49" s="1">
        <v>0</v>
      </c>
      <c r="AB49" s="1">
        <v>0</v>
      </c>
    </row>
    <row r="50" spans="1:28" ht="28">
      <c r="A50" s="35" t="s">
        <v>48</v>
      </c>
      <c r="B50" s="85" t="s">
        <v>4</v>
      </c>
      <c r="C50" s="86" t="s">
        <v>4</v>
      </c>
      <c r="D50" s="86" t="s">
        <v>4</v>
      </c>
      <c r="E50" s="18" t="s">
        <v>4</v>
      </c>
      <c r="F50" s="10" t="s">
        <v>4</v>
      </c>
      <c r="G50" s="10" t="s">
        <v>4</v>
      </c>
      <c r="H50" s="85" t="s">
        <v>4</v>
      </c>
      <c r="I50" s="86" t="s">
        <v>4</v>
      </c>
      <c r="J50" s="86" t="s">
        <v>4</v>
      </c>
      <c r="K50" s="86" t="s">
        <v>4</v>
      </c>
      <c r="L50" s="85" t="s">
        <v>4</v>
      </c>
      <c r="M50" s="86" t="s">
        <v>4</v>
      </c>
      <c r="N50" s="86" t="s">
        <v>4</v>
      </c>
      <c r="O50" s="86" t="s">
        <v>4</v>
      </c>
      <c r="P50" s="87" t="s">
        <v>4</v>
      </c>
      <c r="Q50" s="18" t="s">
        <v>4</v>
      </c>
      <c r="R50" s="10" t="s">
        <v>4</v>
      </c>
      <c r="S50" s="10" t="s">
        <v>4</v>
      </c>
      <c r="T50" s="10" t="s">
        <v>4</v>
      </c>
      <c r="U50" s="18" t="s">
        <v>4</v>
      </c>
      <c r="V50" s="10" t="s">
        <v>4</v>
      </c>
      <c r="W50" s="10" t="s">
        <v>4</v>
      </c>
      <c r="X50" s="10" t="s">
        <v>4</v>
      </c>
      <c r="Y50" s="85" t="s">
        <v>4</v>
      </c>
      <c r="Z50" s="86" t="s">
        <v>4</v>
      </c>
      <c r="AA50" s="86" t="s">
        <v>4</v>
      </c>
      <c r="AB50" s="86" t="s">
        <v>4</v>
      </c>
    </row>
    <row r="51" spans="1:28" ht="28">
      <c r="A51" s="35" t="s">
        <v>49</v>
      </c>
      <c r="B51" s="16">
        <f t="shared" ref="B51:T51" si="21">B44+B46+B47-B49</f>
        <v>-99.01456261857129</v>
      </c>
      <c r="C51" s="1">
        <f t="shared" si="21"/>
        <v>-92.004562618571285</v>
      </c>
      <c r="D51" s="1">
        <f t="shared" si="21"/>
        <v>-85.163048140744905</v>
      </c>
      <c r="E51" s="16">
        <f t="shared" si="21"/>
        <v>-100.46576244513054</v>
      </c>
      <c r="F51" s="1">
        <f t="shared" si="21"/>
        <v>-94.365762445130542</v>
      </c>
      <c r="G51" s="1">
        <f t="shared" si="21"/>
        <v>-89.223048140744908</v>
      </c>
      <c r="H51" s="16">
        <f t="shared" si="21"/>
        <v>-101.64943898279887</v>
      </c>
      <c r="I51" s="1">
        <f t="shared" si="21"/>
        <v>-93.829438982798877</v>
      </c>
      <c r="J51" s="1">
        <f t="shared" si="21"/>
        <v>-88.999438982798864</v>
      </c>
      <c r="K51" s="1">
        <f t="shared" si="21"/>
        <v>-91.043048140744901</v>
      </c>
      <c r="L51" s="16">
        <f t="shared" si="21"/>
        <v>-100.62456261857129</v>
      </c>
      <c r="M51" s="1">
        <f t="shared" si="21"/>
        <v>-94.624562618571289</v>
      </c>
      <c r="N51" s="1">
        <f t="shared" si="21"/>
        <v>-89.523048140744905</v>
      </c>
      <c r="O51" s="1">
        <f t="shared" si="21"/>
        <v>-92.323048140744902</v>
      </c>
      <c r="P51" s="17">
        <f t="shared" si="21"/>
        <v>-88.723048140744908</v>
      </c>
      <c r="Q51" s="16">
        <f t="shared" si="21"/>
        <v>-97.124562618571289</v>
      </c>
      <c r="R51" s="1">
        <f t="shared" si="21"/>
        <v>-94.024562618571295</v>
      </c>
      <c r="S51" s="1">
        <f t="shared" si="21"/>
        <v>-89.523048140744905</v>
      </c>
      <c r="T51" s="1">
        <f t="shared" si="21"/>
        <v>-91.323048140744902</v>
      </c>
      <c r="U51" s="16">
        <f t="shared" ref="U51:X51" si="22">U44+U46+U47-U49</f>
        <v>-98.994038213884082</v>
      </c>
      <c r="V51" s="1">
        <f t="shared" si="22"/>
        <v>-91.894038213884087</v>
      </c>
      <c r="W51" s="1">
        <f t="shared" si="22"/>
        <v>-97.812236500055263</v>
      </c>
      <c r="X51" s="1">
        <f t="shared" si="22"/>
        <v>-93.612236500055261</v>
      </c>
      <c r="Y51" s="16">
        <f t="shared" ref="Y51:AB51" si="23">Y44+Y46+Y47-Y49</f>
        <v>-104.32456261857129</v>
      </c>
      <c r="Z51" s="1">
        <f t="shared" si="23"/>
        <v>-99.274562618571295</v>
      </c>
      <c r="AA51" s="1">
        <f t="shared" si="23"/>
        <v>-97.92304814074491</v>
      </c>
      <c r="AB51" s="1">
        <f t="shared" si="23"/>
        <v>-99.073048140744902</v>
      </c>
    </row>
    <row r="52" spans="1:28" ht="28">
      <c r="A52" s="41" t="s">
        <v>50</v>
      </c>
      <c r="B52" s="29" t="s">
        <v>4</v>
      </c>
      <c r="C52" s="8" t="s">
        <v>4</v>
      </c>
      <c r="D52" s="8" t="s">
        <v>4</v>
      </c>
      <c r="E52" s="29" t="s">
        <v>4</v>
      </c>
      <c r="F52" s="8" t="s">
        <v>4</v>
      </c>
      <c r="G52" s="8" t="s">
        <v>4</v>
      </c>
      <c r="H52" s="29" t="s">
        <v>4</v>
      </c>
      <c r="I52" s="8" t="s">
        <v>4</v>
      </c>
      <c r="J52" s="8" t="s">
        <v>4</v>
      </c>
      <c r="K52" s="8" t="s">
        <v>4</v>
      </c>
      <c r="L52" s="29" t="s">
        <v>4</v>
      </c>
      <c r="M52" s="8" t="s">
        <v>4</v>
      </c>
      <c r="N52" s="8" t="s">
        <v>4</v>
      </c>
      <c r="O52" s="8" t="s">
        <v>4</v>
      </c>
      <c r="P52" s="30" t="s">
        <v>4</v>
      </c>
      <c r="Q52" s="29" t="s">
        <v>4</v>
      </c>
      <c r="R52" s="8" t="s">
        <v>4</v>
      </c>
      <c r="S52" s="8" t="s">
        <v>4</v>
      </c>
      <c r="T52" s="8" t="s">
        <v>4</v>
      </c>
      <c r="U52" s="29" t="s">
        <v>4</v>
      </c>
      <c r="V52" s="8" t="s">
        <v>4</v>
      </c>
      <c r="W52" s="8" t="s">
        <v>4</v>
      </c>
      <c r="X52" s="8" t="s">
        <v>4</v>
      </c>
      <c r="Y52" s="29" t="s">
        <v>4</v>
      </c>
      <c r="Z52" s="8" t="s">
        <v>4</v>
      </c>
      <c r="AA52" s="8" t="s">
        <v>4</v>
      </c>
      <c r="AB52" s="8" t="s">
        <v>4</v>
      </c>
    </row>
    <row r="53" spans="1:28" ht="28">
      <c r="A53" s="68" t="s">
        <v>51</v>
      </c>
      <c r="B53" s="77">
        <f>B26+B30+B33-B34-B51</f>
        <v>146.16121254719667</v>
      </c>
      <c r="C53" s="78">
        <f t="shared" ref="C53:D53" si="24">C26+C30+C33-C34-C51</f>
        <v>139.15121254719665</v>
      </c>
      <c r="D53" s="78">
        <f t="shared" si="24"/>
        <v>125.91121254719666</v>
      </c>
      <c r="E53" s="77">
        <f>E26+E30+E33-E34-E51</f>
        <v>151.57121254719667</v>
      </c>
      <c r="F53" s="78">
        <f t="shared" ref="F53:G53" si="25">F26+F30+F33-F34-F51</f>
        <v>145.47121254719667</v>
      </c>
      <c r="G53" s="78">
        <f t="shared" si="25"/>
        <v>135.97121254719667</v>
      </c>
      <c r="H53" s="77">
        <f>H26+H30+H33-H34-H51</f>
        <v>152.12121254719665</v>
      </c>
      <c r="I53" s="78">
        <f t="shared" ref="I53:K53" si="26">I26+I30+I33-I34-I51</f>
        <v>144.30121254719666</v>
      </c>
      <c r="J53" s="78">
        <f t="shared" si="26"/>
        <v>139.47121254719664</v>
      </c>
      <c r="K53" s="78">
        <f t="shared" si="26"/>
        <v>139.14121254719663</v>
      </c>
      <c r="L53" s="77">
        <f>L26+L30+L33-L34-L51</f>
        <v>153.77121254719665</v>
      </c>
      <c r="M53" s="78">
        <f t="shared" ref="M53:P53" si="27">M26+M30+M33-M34-M51</f>
        <v>147.77121254719665</v>
      </c>
      <c r="N53" s="78">
        <f t="shared" si="27"/>
        <v>136.27121254719665</v>
      </c>
      <c r="O53" s="78">
        <f t="shared" si="27"/>
        <v>139.07121254719664</v>
      </c>
      <c r="P53" s="79">
        <f t="shared" si="27"/>
        <v>135.47121254719667</v>
      </c>
      <c r="Q53" s="77">
        <f>Q26+Q30+Q33-Q34-Q51</f>
        <v>150.27121254719665</v>
      </c>
      <c r="R53" s="78">
        <f t="shared" ref="R53:T53" si="28">R26+R30+R33-R34-R51</f>
        <v>147.17121254719666</v>
      </c>
      <c r="S53" s="78">
        <f t="shared" si="28"/>
        <v>136.27121254719665</v>
      </c>
      <c r="T53" s="78">
        <f t="shared" si="28"/>
        <v>138.07121254719664</v>
      </c>
      <c r="U53" s="77">
        <f>U26+U30+U33-U34-U51</f>
        <v>155.86040090650701</v>
      </c>
      <c r="V53" s="78">
        <f t="shared" ref="V53:X53" si="29">V26+V30+V33-V34-V51</f>
        <v>148.76040090650702</v>
      </c>
      <c r="W53" s="78">
        <f t="shared" si="29"/>
        <v>148.56040090650703</v>
      </c>
      <c r="X53" s="78">
        <f t="shared" si="29"/>
        <v>144.36040090650701</v>
      </c>
      <c r="Y53" s="77">
        <f>Y26+Y30+Y33-Y34-Y51</f>
        <v>156.76121254719666</v>
      </c>
      <c r="Z53" s="78">
        <f t="shared" ref="Z53:AB53" si="30">Z26+Z30+Z33-Z34-Z51</f>
        <v>151.71121254719668</v>
      </c>
      <c r="AA53" s="78">
        <f t="shared" si="30"/>
        <v>143.96121254719665</v>
      </c>
      <c r="AB53" s="78">
        <f t="shared" si="30"/>
        <v>145.11121254719666</v>
      </c>
    </row>
    <row r="54" spans="1:28" ht="162" customHeight="1" thickBot="1">
      <c r="A54" s="69" t="s">
        <v>69</v>
      </c>
      <c r="B54" s="99" t="s">
        <v>91</v>
      </c>
      <c r="C54" s="100"/>
      <c r="D54" s="100"/>
      <c r="E54" s="99"/>
      <c r="F54" s="100"/>
      <c r="G54" s="100"/>
      <c r="H54" s="105" t="s">
        <v>100</v>
      </c>
      <c r="I54" s="100"/>
      <c r="J54" s="100"/>
      <c r="K54" s="100"/>
      <c r="L54" s="99" t="s">
        <v>106</v>
      </c>
      <c r="M54" s="100"/>
      <c r="N54" s="100"/>
      <c r="O54" s="100"/>
      <c r="P54" s="101"/>
      <c r="Q54" s="99"/>
      <c r="R54" s="100"/>
      <c r="S54" s="100"/>
      <c r="T54" s="100"/>
      <c r="U54" s="99"/>
      <c r="V54" s="100"/>
      <c r="W54" s="100"/>
      <c r="X54" s="100"/>
      <c r="Y54" s="99"/>
      <c r="Z54" s="100"/>
      <c r="AA54" s="100"/>
      <c r="AB54" s="100"/>
    </row>
  </sheetData>
  <mergeCells count="14">
    <mergeCell ref="Y1:AB1"/>
    <mergeCell ref="Y54:AB54"/>
    <mergeCell ref="B1:D1"/>
    <mergeCell ref="B54:D54"/>
    <mergeCell ref="E1:G1"/>
    <mergeCell ref="E54:G54"/>
    <mergeCell ref="H1:K1"/>
    <mergeCell ref="H54:K54"/>
    <mergeCell ref="L1:P1"/>
    <mergeCell ref="L54:P54"/>
    <mergeCell ref="Q1:T1"/>
    <mergeCell ref="Q54:T54"/>
    <mergeCell ref="U1:X1"/>
    <mergeCell ref="U54:X54"/>
  </mergeCells>
  <phoneticPr fontId="7"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54"/>
  <sheetViews>
    <sheetView topLeftCell="F1" zoomScale="80" zoomScaleNormal="80" workbookViewId="0">
      <pane ySplit="1" topLeftCell="A2" activePane="bottomLeft" state="frozen"/>
      <selection pane="bottomLeft" activeCell="K2" sqref="K1:M1048576"/>
    </sheetView>
  </sheetViews>
  <sheetFormatPr defaultColWidth="9" defaultRowHeight="15"/>
  <cols>
    <col min="1" max="1" width="62.08203125" style="9" customWidth="1"/>
    <col min="2" max="2" width="15.58203125" style="88" customWidth="1"/>
    <col min="3" max="3" width="15.58203125" style="89" customWidth="1"/>
    <col min="4" max="4" width="17.58203125" style="89" customWidth="1"/>
    <col min="5" max="5" width="15.58203125" style="11" customWidth="1"/>
    <col min="6" max="6" width="15.58203125" style="9" customWidth="1"/>
    <col min="7" max="7" width="17.58203125" style="9" customWidth="1"/>
    <col min="8" max="8" width="15.58203125" style="11" customWidth="1"/>
    <col min="9" max="9" width="15.58203125" style="9" customWidth="1"/>
    <col min="10" max="10" width="17.58203125" style="9" customWidth="1"/>
    <col min="11" max="16384" width="9" style="9"/>
  </cols>
  <sheetData>
    <row r="1" spans="1:10" ht="14.25" customHeight="1">
      <c r="A1" s="57" t="s">
        <v>70</v>
      </c>
      <c r="B1" s="96" t="s">
        <v>88</v>
      </c>
      <c r="C1" s="97"/>
      <c r="D1" s="98"/>
      <c r="E1" s="96" t="s">
        <v>119</v>
      </c>
      <c r="F1" s="97"/>
      <c r="G1" s="98"/>
      <c r="H1" s="96" t="s">
        <v>123</v>
      </c>
      <c r="I1" s="97"/>
      <c r="J1" s="98"/>
    </row>
    <row r="2" spans="1:10" ht="28">
      <c r="A2" s="70" t="s">
        <v>0</v>
      </c>
      <c r="B2" s="14" t="s">
        <v>59</v>
      </c>
      <c r="C2" s="12" t="s">
        <v>57</v>
      </c>
      <c r="D2" s="15" t="s">
        <v>71</v>
      </c>
      <c r="E2" s="14" t="s">
        <v>59</v>
      </c>
      <c r="F2" s="12" t="s">
        <v>57</v>
      </c>
      <c r="G2" s="15" t="s">
        <v>71</v>
      </c>
      <c r="H2" s="14" t="s">
        <v>59</v>
      </c>
      <c r="I2" s="12" t="s">
        <v>57</v>
      </c>
      <c r="J2" s="15" t="s">
        <v>71</v>
      </c>
    </row>
    <row r="3" spans="1:10">
      <c r="A3" s="48" t="s">
        <v>1</v>
      </c>
      <c r="B3" s="16">
        <v>4</v>
      </c>
      <c r="C3" s="1">
        <v>4</v>
      </c>
      <c r="D3" s="17">
        <v>4</v>
      </c>
      <c r="E3" s="16">
        <v>4</v>
      </c>
      <c r="F3" s="1">
        <v>4</v>
      </c>
      <c r="G3" s="17">
        <v>4</v>
      </c>
      <c r="H3" s="16">
        <v>4</v>
      </c>
      <c r="I3" s="1">
        <v>4</v>
      </c>
      <c r="J3" s="17">
        <v>4</v>
      </c>
    </row>
    <row r="4" spans="1:10">
      <c r="A4" s="48" t="s">
        <v>2</v>
      </c>
      <c r="B4" s="16">
        <v>100</v>
      </c>
      <c r="C4" s="1">
        <v>100</v>
      </c>
      <c r="D4" s="17">
        <v>100</v>
      </c>
      <c r="E4" s="16">
        <v>100</v>
      </c>
      <c r="F4" s="1">
        <v>100</v>
      </c>
      <c r="G4" s="17">
        <v>100</v>
      </c>
      <c r="H4" s="16">
        <v>100</v>
      </c>
      <c r="I4" s="1">
        <v>100</v>
      </c>
      <c r="J4" s="17">
        <v>100</v>
      </c>
    </row>
    <row r="5" spans="1:10">
      <c r="A5" s="48" t="s">
        <v>3</v>
      </c>
      <c r="B5" s="85" t="s">
        <v>4</v>
      </c>
      <c r="C5" s="86" t="s">
        <v>4</v>
      </c>
      <c r="D5" s="87" t="s">
        <v>4</v>
      </c>
      <c r="E5" s="18" t="s">
        <v>4</v>
      </c>
      <c r="F5" s="10" t="s">
        <v>4</v>
      </c>
      <c r="G5" s="19" t="s">
        <v>4</v>
      </c>
      <c r="H5" s="18" t="s">
        <v>4</v>
      </c>
      <c r="I5" s="10" t="s">
        <v>4</v>
      </c>
      <c r="J5" s="19" t="s">
        <v>4</v>
      </c>
    </row>
    <row r="6" spans="1:10">
      <c r="A6" s="48" t="s">
        <v>5</v>
      </c>
      <c r="B6" s="85" t="s">
        <v>4</v>
      </c>
      <c r="C6" s="86" t="s">
        <v>4</v>
      </c>
      <c r="D6" s="87" t="s">
        <v>4</v>
      </c>
      <c r="E6" s="18" t="s">
        <v>4</v>
      </c>
      <c r="F6" s="10" t="s">
        <v>4</v>
      </c>
      <c r="G6" s="19" t="s">
        <v>4</v>
      </c>
      <c r="H6" s="18" t="s">
        <v>4</v>
      </c>
      <c r="I6" s="10" t="s">
        <v>4</v>
      </c>
      <c r="J6" s="19" t="s">
        <v>4</v>
      </c>
    </row>
    <row r="7" spans="1:10" ht="28">
      <c r="A7" s="48" t="s">
        <v>56</v>
      </c>
      <c r="B7" s="20">
        <v>0.01</v>
      </c>
      <c r="C7" s="3">
        <v>0.01</v>
      </c>
      <c r="D7" s="21">
        <v>0.01</v>
      </c>
      <c r="E7" s="20">
        <v>0.01</v>
      </c>
      <c r="F7" s="3">
        <v>0.01</v>
      </c>
      <c r="G7" s="21">
        <v>0.01</v>
      </c>
      <c r="H7" s="20">
        <v>0.01</v>
      </c>
      <c r="I7" s="3">
        <v>0.01</v>
      </c>
      <c r="J7" s="21">
        <v>0.01</v>
      </c>
    </row>
    <row r="8" spans="1:10">
      <c r="A8" s="48" t="s">
        <v>7</v>
      </c>
      <c r="B8" s="85" t="s">
        <v>4</v>
      </c>
      <c r="C8" s="86" t="s">
        <v>4</v>
      </c>
      <c r="D8" s="87" t="s">
        <v>4</v>
      </c>
      <c r="E8" s="18" t="s">
        <v>4</v>
      </c>
      <c r="F8" s="10" t="s">
        <v>4</v>
      </c>
      <c r="G8" s="19" t="s">
        <v>4</v>
      </c>
      <c r="H8" s="18" t="s">
        <v>4</v>
      </c>
      <c r="I8" s="10" t="s">
        <v>4</v>
      </c>
      <c r="J8" s="19" t="s">
        <v>4</v>
      </c>
    </row>
    <row r="9" spans="1:10">
      <c r="A9" s="48" t="s">
        <v>8</v>
      </c>
      <c r="B9" s="16" t="s">
        <v>9</v>
      </c>
      <c r="C9" s="1" t="s">
        <v>9</v>
      </c>
      <c r="D9" s="17" t="s">
        <v>9</v>
      </c>
      <c r="E9" s="16" t="s">
        <v>9</v>
      </c>
      <c r="F9" s="1" t="s">
        <v>9</v>
      </c>
      <c r="G9" s="17" t="s">
        <v>9</v>
      </c>
      <c r="H9" s="16" t="s">
        <v>9</v>
      </c>
      <c r="I9" s="1" t="s">
        <v>9</v>
      </c>
      <c r="J9" s="17" t="s">
        <v>9</v>
      </c>
    </row>
    <row r="10" spans="1:10">
      <c r="A10" s="48" t="s">
        <v>10</v>
      </c>
      <c r="B10" s="16">
        <v>3</v>
      </c>
      <c r="C10" s="1">
        <v>3</v>
      </c>
      <c r="D10" s="17">
        <v>3</v>
      </c>
      <c r="E10" s="16">
        <v>3</v>
      </c>
      <c r="F10" s="1">
        <v>3</v>
      </c>
      <c r="G10" s="17">
        <v>3</v>
      </c>
      <c r="H10" s="16">
        <v>3</v>
      </c>
      <c r="I10" s="1">
        <v>3</v>
      </c>
      <c r="J10" s="17">
        <v>3</v>
      </c>
    </row>
    <row r="11" spans="1:10">
      <c r="A11" s="47" t="s">
        <v>11</v>
      </c>
      <c r="B11" s="22"/>
      <c r="C11" s="4"/>
      <c r="D11" s="23"/>
      <c r="E11" s="22"/>
      <c r="F11" s="4"/>
      <c r="G11" s="23"/>
      <c r="H11" s="22"/>
      <c r="I11" s="4"/>
      <c r="J11" s="23"/>
    </row>
    <row r="12" spans="1:10" ht="15" customHeight="1">
      <c r="A12" s="48" t="s">
        <v>12</v>
      </c>
      <c r="B12" s="16">
        <v>1</v>
      </c>
      <c r="C12" s="1">
        <v>1</v>
      </c>
      <c r="D12" s="17">
        <v>1</v>
      </c>
      <c r="E12" s="16">
        <v>1</v>
      </c>
      <c r="F12" s="1">
        <v>1</v>
      </c>
      <c r="G12" s="17">
        <v>1</v>
      </c>
      <c r="H12" s="16">
        <v>1</v>
      </c>
      <c r="I12" s="1">
        <v>1</v>
      </c>
      <c r="J12" s="17">
        <v>1</v>
      </c>
    </row>
    <row r="13" spans="1:10">
      <c r="A13" s="48" t="s">
        <v>13</v>
      </c>
      <c r="B13" s="16">
        <v>64</v>
      </c>
      <c r="C13" s="1">
        <v>64</v>
      </c>
      <c r="D13" s="17">
        <v>64</v>
      </c>
      <c r="E13" s="16">
        <v>64</v>
      </c>
      <c r="F13" s="1">
        <v>64</v>
      </c>
      <c r="G13" s="17">
        <v>64</v>
      </c>
      <c r="H13" s="16">
        <v>64</v>
      </c>
      <c r="I13" s="1">
        <v>64</v>
      </c>
      <c r="J13" s="17">
        <v>64</v>
      </c>
    </row>
    <row r="14" spans="1:10">
      <c r="A14" s="49" t="s">
        <v>14</v>
      </c>
      <c r="B14" s="16">
        <v>1</v>
      </c>
      <c r="C14" s="1">
        <v>1</v>
      </c>
      <c r="D14" s="17">
        <v>1</v>
      </c>
      <c r="E14" s="16">
        <v>1</v>
      </c>
      <c r="F14" s="1">
        <v>1</v>
      </c>
      <c r="G14" s="17">
        <v>1</v>
      </c>
      <c r="H14" s="16">
        <v>1</v>
      </c>
      <c r="I14" s="1">
        <v>1</v>
      </c>
      <c r="J14" s="17">
        <v>1</v>
      </c>
    </row>
    <row r="15" spans="1:10">
      <c r="A15" s="48" t="s">
        <v>15</v>
      </c>
      <c r="B15" s="16" t="s">
        <v>4</v>
      </c>
      <c r="C15" s="1" t="s">
        <v>4</v>
      </c>
      <c r="D15" s="17" t="s">
        <v>4</v>
      </c>
      <c r="E15" s="16" t="s">
        <v>4</v>
      </c>
      <c r="F15" s="1" t="s">
        <v>4</v>
      </c>
      <c r="G15" s="17" t="s">
        <v>4</v>
      </c>
      <c r="H15" s="16" t="s">
        <v>4</v>
      </c>
      <c r="I15" s="1" t="s">
        <v>4</v>
      </c>
      <c r="J15" s="17" t="s">
        <v>4</v>
      </c>
    </row>
    <row r="16" spans="1:10">
      <c r="A16" s="48" t="s">
        <v>16</v>
      </c>
      <c r="B16" s="16">
        <v>23</v>
      </c>
      <c r="C16" s="1">
        <v>23</v>
      </c>
      <c r="D16" s="17">
        <v>23</v>
      </c>
      <c r="E16" s="16">
        <v>23</v>
      </c>
      <c r="F16" s="1">
        <v>23</v>
      </c>
      <c r="G16" s="17">
        <v>23</v>
      </c>
      <c r="H16" s="16">
        <v>23</v>
      </c>
      <c r="I16" s="1">
        <v>23</v>
      </c>
      <c r="J16" s="17">
        <v>23</v>
      </c>
    </row>
    <row r="17" spans="1:10" ht="28">
      <c r="A17" s="48" t="s">
        <v>17</v>
      </c>
      <c r="B17" s="16">
        <v>23</v>
      </c>
      <c r="C17" s="1">
        <v>23</v>
      </c>
      <c r="D17" s="17">
        <v>23</v>
      </c>
      <c r="E17" s="16">
        <v>23</v>
      </c>
      <c r="F17" s="1">
        <v>23</v>
      </c>
      <c r="G17" s="17">
        <v>23</v>
      </c>
      <c r="H17" s="16">
        <v>23</v>
      </c>
      <c r="I17" s="1">
        <v>23</v>
      </c>
      <c r="J17" s="17">
        <v>23</v>
      </c>
    </row>
    <row r="18" spans="1:10" ht="42">
      <c r="A18" s="49" t="s">
        <v>18</v>
      </c>
      <c r="B18" s="16">
        <f t="shared" ref="B18:J18" si="0">B19+10*LOG10(B12/B14)-B20</f>
        <v>0</v>
      </c>
      <c r="C18" s="1">
        <f t="shared" si="0"/>
        <v>0</v>
      </c>
      <c r="D18" s="17">
        <f t="shared" si="0"/>
        <v>0</v>
      </c>
      <c r="E18" s="16">
        <f t="shared" si="0"/>
        <v>0</v>
      </c>
      <c r="F18" s="1">
        <f t="shared" si="0"/>
        <v>0</v>
      </c>
      <c r="G18" s="17">
        <f t="shared" si="0"/>
        <v>0</v>
      </c>
      <c r="H18" s="16">
        <f t="shared" si="0"/>
        <v>0</v>
      </c>
      <c r="I18" s="1">
        <f t="shared" si="0"/>
        <v>0</v>
      </c>
      <c r="J18" s="17">
        <f t="shared" si="0"/>
        <v>0</v>
      </c>
    </row>
    <row r="19" spans="1:10">
      <c r="A19" s="48" t="s">
        <v>19</v>
      </c>
      <c r="B19" s="16">
        <v>0</v>
      </c>
      <c r="C19" s="1">
        <v>0</v>
      </c>
      <c r="D19" s="17">
        <v>0</v>
      </c>
      <c r="E19" s="16">
        <v>0</v>
      </c>
      <c r="F19" s="2">
        <v>0</v>
      </c>
      <c r="G19" s="24">
        <v>0</v>
      </c>
      <c r="H19" s="16">
        <v>0</v>
      </c>
      <c r="I19" s="2">
        <v>0</v>
      </c>
      <c r="J19" s="24">
        <v>0</v>
      </c>
    </row>
    <row r="20" spans="1:10" ht="42">
      <c r="A20" s="49" t="s">
        <v>20</v>
      </c>
      <c r="B20" s="16">
        <v>0</v>
      </c>
      <c r="C20" s="1">
        <v>0</v>
      </c>
      <c r="D20" s="17">
        <v>0</v>
      </c>
      <c r="E20" s="16">
        <v>0</v>
      </c>
      <c r="F20" s="1">
        <v>0</v>
      </c>
      <c r="G20" s="17">
        <v>0</v>
      </c>
      <c r="H20" s="16">
        <v>0</v>
      </c>
      <c r="I20" s="1">
        <v>0</v>
      </c>
      <c r="J20" s="17">
        <v>0</v>
      </c>
    </row>
    <row r="21" spans="1:10" ht="61.5" customHeight="1">
      <c r="A21" s="49" t="s">
        <v>21</v>
      </c>
      <c r="B21" s="16">
        <v>0</v>
      </c>
      <c r="C21" s="1">
        <v>0</v>
      </c>
      <c r="D21" s="17">
        <v>0</v>
      </c>
      <c r="E21" s="16">
        <v>0</v>
      </c>
      <c r="F21" s="1">
        <v>0</v>
      </c>
      <c r="G21" s="17">
        <v>0</v>
      </c>
      <c r="H21" s="16">
        <v>0</v>
      </c>
      <c r="I21" s="1">
        <v>0</v>
      </c>
      <c r="J21" s="17">
        <v>0</v>
      </c>
    </row>
    <row r="22" spans="1:10">
      <c r="A22" s="48" t="s">
        <v>22</v>
      </c>
      <c r="B22" s="16">
        <v>0</v>
      </c>
      <c r="C22" s="1">
        <v>0</v>
      </c>
      <c r="D22" s="17">
        <v>0</v>
      </c>
      <c r="E22" s="16">
        <v>0</v>
      </c>
      <c r="F22" s="1">
        <v>0</v>
      </c>
      <c r="G22" s="17">
        <v>0</v>
      </c>
      <c r="H22" s="16">
        <v>0</v>
      </c>
      <c r="I22" s="1">
        <v>0</v>
      </c>
      <c r="J22" s="17">
        <v>0</v>
      </c>
    </row>
    <row r="23" spans="1:10">
      <c r="A23" s="48" t="s">
        <v>23</v>
      </c>
      <c r="B23" s="16">
        <v>0</v>
      </c>
      <c r="C23" s="1">
        <v>0</v>
      </c>
      <c r="D23" s="17">
        <v>0</v>
      </c>
      <c r="E23" s="16">
        <v>0</v>
      </c>
      <c r="F23" s="1">
        <v>0</v>
      </c>
      <c r="G23" s="17">
        <v>0</v>
      </c>
      <c r="H23" s="16">
        <v>0</v>
      </c>
      <c r="I23" s="1">
        <v>0</v>
      </c>
      <c r="J23" s="17">
        <v>0</v>
      </c>
    </row>
    <row r="24" spans="1:10" ht="28">
      <c r="A24" s="48" t="s">
        <v>24</v>
      </c>
      <c r="B24" s="16">
        <v>1</v>
      </c>
      <c r="C24" s="1">
        <v>1</v>
      </c>
      <c r="D24" s="17">
        <v>1</v>
      </c>
      <c r="E24" s="16">
        <v>1</v>
      </c>
      <c r="F24" s="1">
        <v>1</v>
      </c>
      <c r="G24" s="17">
        <v>1</v>
      </c>
      <c r="H24" s="16">
        <v>1</v>
      </c>
      <c r="I24" s="1">
        <v>1</v>
      </c>
      <c r="J24" s="17">
        <v>1</v>
      </c>
    </row>
    <row r="25" spans="1:10">
      <c r="A25" s="48" t="s">
        <v>25</v>
      </c>
      <c r="B25" s="16">
        <f t="shared" ref="B25:J25" si="1">B17+B18+B21+B22-B24</f>
        <v>22</v>
      </c>
      <c r="C25" s="1">
        <f t="shared" si="1"/>
        <v>22</v>
      </c>
      <c r="D25" s="17">
        <f t="shared" si="1"/>
        <v>22</v>
      </c>
      <c r="E25" s="16">
        <f t="shared" si="1"/>
        <v>22</v>
      </c>
      <c r="F25" s="1">
        <f t="shared" si="1"/>
        <v>22</v>
      </c>
      <c r="G25" s="17">
        <f t="shared" si="1"/>
        <v>22</v>
      </c>
      <c r="H25" s="16">
        <f t="shared" si="1"/>
        <v>22</v>
      </c>
      <c r="I25" s="1">
        <f t="shared" si="1"/>
        <v>22</v>
      </c>
      <c r="J25" s="17">
        <f t="shared" si="1"/>
        <v>22</v>
      </c>
    </row>
    <row r="26" spans="1:10">
      <c r="A26" s="48" t="s">
        <v>26</v>
      </c>
      <c r="B26" s="85" t="s">
        <v>4</v>
      </c>
      <c r="C26" s="86" t="s">
        <v>4</v>
      </c>
      <c r="D26" s="87" t="s">
        <v>4</v>
      </c>
      <c r="E26" s="18" t="s">
        <v>4</v>
      </c>
      <c r="F26" s="10" t="s">
        <v>4</v>
      </c>
      <c r="G26" s="19" t="s">
        <v>4</v>
      </c>
      <c r="H26" s="18" t="s">
        <v>4</v>
      </c>
      <c r="I26" s="10" t="s">
        <v>4</v>
      </c>
      <c r="J26" s="19" t="s">
        <v>4</v>
      </c>
    </row>
    <row r="27" spans="1:10">
      <c r="A27" s="47" t="s">
        <v>27</v>
      </c>
      <c r="B27" s="22"/>
      <c r="C27" s="4"/>
      <c r="D27" s="23"/>
      <c r="E27" s="22"/>
      <c r="F27" s="4"/>
      <c r="G27" s="23"/>
      <c r="H27" s="22"/>
      <c r="I27" s="4"/>
      <c r="J27" s="23"/>
    </row>
    <row r="28" spans="1:10">
      <c r="A28" s="48" t="s">
        <v>55</v>
      </c>
      <c r="B28" s="16">
        <v>192</v>
      </c>
      <c r="C28" s="1">
        <v>192</v>
      </c>
      <c r="D28" s="17">
        <v>192</v>
      </c>
      <c r="E28" s="16">
        <v>192</v>
      </c>
      <c r="F28" s="1">
        <v>192</v>
      </c>
      <c r="G28" s="17">
        <v>192</v>
      </c>
      <c r="H28" s="16">
        <v>192</v>
      </c>
      <c r="I28" s="1">
        <v>192</v>
      </c>
      <c r="J28" s="17">
        <v>192</v>
      </c>
    </row>
    <row r="29" spans="1:10">
      <c r="A29" s="50" t="s">
        <v>29</v>
      </c>
      <c r="B29" s="58">
        <v>4</v>
      </c>
      <c r="C29" s="7">
        <v>4</v>
      </c>
      <c r="D29" s="64">
        <v>4</v>
      </c>
      <c r="E29" s="58">
        <v>4</v>
      </c>
      <c r="F29" s="7">
        <v>4</v>
      </c>
      <c r="G29" s="64">
        <v>4</v>
      </c>
      <c r="H29" s="58">
        <v>4</v>
      </c>
      <c r="I29" s="7">
        <v>4</v>
      </c>
      <c r="J29" s="64">
        <v>4</v>
      </c>
    </row>
    <row r="30" spans="1:10" ht="42">
      <c r="A30" s="48" t="s">
        <v>30</v>
      </c>
      <c r="B30" s="16">
        <f t="shared" ref="B30:J30" si="2">B31+10*LOG10(B28/B13)-B32</f>
        <v>8.7712125471966242</v>
      </c>
      <c r="C30" s="1">
        <f t="shared" si="2"/>
        <v>8.7712125471966242</v>
      </c>
      <c r="D30" s="17">
        <f t="shared" si="2"/>
        <v>8.7712125471966242</v>
      </c>
      <c r="E30" s="16">
        <f t="shared" si="2"/>
        <v>12.771212547196624</v>
      </c>
      <c r="F30" s="1">
        <f t="shared" si="2"/>
        <v>12.771212547196624</v>
      </c>
      <c r="G30" s="17">
        <f t="shared" si="2"/>
        <v>12.771212547196624</v>
      </c>
      <c r="H30" s="16">
        <f t="shared" si="2"/>
        <v>12.771212547196624</v>
      </c>
      <c r="I30" s="1">
        <f t="shared" si="2"/>
        <v>12.771212547196624</v>
      </c>
      <c r="J30" s="17">
        <f t="shared" si="2"/>
        <v>12.771212547196624</v>
      </c>
    </row>
    <row r="31" spans="1:10">
      <c r="A31" s="48" t="s">
        <v>31</v>
      </c>
      <c r="B31" s="16">
        <v>8</v>
      </c>
      <c r="C31" s="1">
        <v>8</v>
      </c>
      <c r="D31" s="17">
        <v>8</v>
      </c>
      <c r="E31" s="16">
        <v>8</v>
      </c>
      <c r="F31" s="1">
        <v>8</v>
      </c>
      <c r="G31" s="17">
        <v>8</v>
      </c>
      <c r="H31" s="16">
        <v>8</v>
      </c>
      <c r="I31" s="1">
        <v>8</v>
      </c>
      <c r="J31" s="17">
        <v>8</v>
      </c>
    </row>
    <row r="32" spans="1:10" ht="42">
      <c r="A32" s="50" t="s">
        <v>32</v>
      </c>
      <c r="B32" s="25">
        <v>4</v>
      </c>
      <c r="C32" s="7">
        <v>4</v>
      </c>
      <c r="D32" s="26">
        <v>4</v>
      </c>
      <c r="E32" s="25">
        <v>0</v>
      </c>
      <c r="F32" s="7">
        <v>0</v>
      </c>
      <c r="G32" s="26">
        <v>0</v>
      </c>
      <c r="H32" s="25">
        <v>0</v>
      </c>
      <c r="I32" s="7">
        <v>0</v>
      </c>
      <c r="J32" s="26">
        <v>0</v>
      </c>
    </row>
    <row r="33" spans="1:10" ht="28">
      <c r="A33" s="51" t="s">
        <v>52</v>
      </c>
      <c r="B33" s="27">
        <v>9</v>
      </c>
      <c r="C33" s="5">
        <v>9</v>
      </c>
      <c r="D33" s="28">
        <v>9</v>
      </c>
      <c r="E33" s="27">
        <v>8</v>
      </c>
      <c r="F33" s="5">
        <v>8</v>
      </c>
      <c r="G33" s="28">
        <v>8</v>
      </c>
      <c r="H33" s="27">
        <v>12</v>
      </c>
      <c r="I33" s="5">
        <v>12</v>
      </c>
      <c r="J33" s="28">
        <v>12</v>
      </c>
    </row>
    <row r="34" spans="1:10" ht="28">
      <c r="A34" s="48" t="s">
        <v>33</v>
      </c>
      <c r="B34" s="16">
        <v>3</v>
      </c>
      <c r="C34" s="1">
        <v>3</v>
      </c>
      <c r="D34" s="17">
        <v>3</v>
      </c>
      <c r="E34" s="16">
        <v>3</v>
      </c>
      <c r="F34" s="1">
        <v>3</v>
      </c>
      <c r="G34" s="17">
        <v>3</v>
      </c>
      <c r="H34" s="16">
        <v>3</v>
      </c>
      <c r="I34" s="1">
        <v>3</v>
      </c>
      <c r="J34" s="17">
        <v>3</v>
      </c>
    </row>
    <row r="35" spans="1:10">
      <c r="A35" s="48" t="s">
        <v>34</v>
      </c>
      <c r="B35" s="16">
        <v>5</v>
      </c>
      <c r="C35" s="1">
        <v>5</v>
      </c>
      <c r="D35" s="17">
        <v>5</v>
      </c>
      <c r="E35" s="16">
        <v>5</v>
      </c>
      <c r="F35" s="1">
        <v>5</v>
      </c>
      <c r="G35" s="17">
        <v>5</v>
      </c>
      <c r="H35" s="16">
        <v>5</v>
      </c>
      <c r="I35" s="1">
        <v>5</v>
      </c>
      <c r="J35" s="17">
        <v>5</v>
      </c>
    </row>
    <row r="36" spans="1:10">
      <c r="A36" s="48" t="s">
        <v>35</v>
      </c>
      <c r="B36" s="16">
        <v>-174</v>
      </c>
      <c r="C36" s="1">
        <v>-174</v>
      </c>
      <c r="D36" s="17">
        <v>-174</v>
      </c>
      <c r="E36" s="16">
        <v>-174</v>
      </c>
      <c r="F36" s="1">
        <v>-174</v>
      </c>
      <c r="G36" s="17">
        <v>-174</v>
      </c>
      <c r="H36" s="16">
        <v>-174</v>
      </c>
      <c r="I36" s="1">
        <v>-174</v>
      </c>
      <c r="J36" s="17">
        <v>-174</v>
      </c>
    </row>
    <row r="37" spans="1:10">
      <c r="A37" s="50" t="s">
        <v>36</v>
      </c>
      <c r="B37" s="25">
        <v>-999</v>
      </c>
      <c r="C37" s="7">
        <v>-999</v>
      </c>
      <c r="D37" s="26">
        <v>-999</v>
      </c>
      <c r="E37" s="25">
        <v>-999</v>
      </c>
      <c r="F37" s="25">
        <v>-999</v>
      </c>
      <c r="G37" s="25">
        <v>-999</v>
      </c>
      <c r="H37" s="95">
        <v>-165.7</v>
      </c>
      <c r="I37" s="95">
        <v>-165.7</v>
      </c>
      <c r="J37" s="28">
        <v>-165.7</v>
      </c>
    </row>
    <row r="38" spans="1:10">
      <c r="A38" s="49" t="s">
        <v>37</v>
      </c>
      <c r="B38" s="16" t="s">
        <v>4</v>
      </c>
      <c r="C38" s="1" t="s">
        <v>4</v>
      </c>
      <c r="D38" s="17" t="s">
        <v>4</v>
      </c>
      <c r="E38" s="16" t="s">
        <v>4</v>
      </c>
      <c r="F38" s="1" t="s">
        <v>4</v>
      </c>
      <c r="G38" s="17" t="s">
        <v>4</v>
      </c>
      <c r="H38" s="16" t="s">
        <v>4</v>
      </c>
      <c r="I38" s="1" t="s">
        <v>4</v>
      </c>
      <c r="J38" s="17" t="s">
        <v>4</v>
      </c>
    </row>
    <row r="39" spans="1:10" ht="28">
      <c r="A39" s="48" t="s">
        <v>38</v>
      </c>
      <c r="B39" s="16">
        <f t="shared" ref="B39:J39" si="3">10*LOG10(10^((B35+B36)/10)+10^(B37/10))</f>
        <v>-169.00000000000003</v>
      </c>
      <c r="C39" s="1">
        <f t="shared" si="3"/>
        <v>-169.00000000000003</v>
      </c>
      <c r="D39" s="17">
        <f t="shared" si="3"/>
        <v>-169.00000000000003</v>
      </c>
      <c r="E39" s="16">
        <f t="shared" si="3"/>
        <v>-169.00000000000003</v>
      </c>
      <c r="F39" s="1">
        <f t="shared" si="3"/>
        <v>-169.00000000000003</v>
      </c>
      <c r="G39" s="17">
        <f t="shared" si="3"/>
        <v>-169.00000000000003</v>
      </c>
      <c r="H39" s="16">
        <f t="shared" si="3"/>
        <v>-164.03352307536667</v>
      </c>
      <c r="I39" s="1">
        <f t="shared" si="3"/>
        <v>-164.03352307536667</v>
      </c>
      <c r="J39" s="17">
        <f t="shared" si="3"/>
        <v>-164.03352307536667</v>
      </c>
    </row>
    <row r="40" spans="1:10" ht="28">
      <c r="A40" s="48" t="s">
        <v>54</v>
      </c>
      <c r="B40" s="85" t="s">
        <v>4</v>
      </c>
      <c r="C40" s="86" t="s">
        <v>4</v>
      </c>
      <c r="D40" s="87" t="s">
        <v>4</v>
      </c>
      <c r="E40" s="18" t="s">
        <v>4</v>
      </c>
      <c r="F40" s="10" t="s">
        <v>4</v>
      </c>
      <c r="G40" s="19" t="s">
        <v>4</v>
      </c>
      <c r="H40" s="18" t="s">
        <v>4</v>
      </c>
      <c r="I40" s="10" t="s">
        <v>4</v>
      </c>
      <c r="J40" s="19" t="s">
        <v>4</v>
      </c>
    </row>
    <row r="41" spans="1:10">
      <c r="A41" s="56" t="s">
        <v>39</v>
      </c>
      <c r="B41" s="25">
        <f>139*30*1000</f>
        <v>4170000</v>
      </c>
      <c r="C41" s="7">
        <f>139*30*1000</f>
        <v>4170000</v>
      </c>
      <c r="D41" s="26">
        <f>132*30*1000</f>
        <v>3960000</v>
      </c>
      <c r="E41" s="25">
        <f>139*30*1000</f>
        <v>4170000</v>
      </c>
      <c r="F41" s="7">
        <f>139*30*1000</f>
        <v>4170000</v>
      </c>
      <c r="G41" s="26">
        <f>132*30*1000</f>
        <v>3960000</v>
      </c>
      <c r="H41" s="25">
        <f>139*30*1000</f>
        <v>4170000</v>
      </c>
      <c r="I41" s="7">
        <f>139*30*1000</f>
        <v>4170000</v>
      </c>
      <c r="J41" s="26">
        <f>132*30*1000</f>
        <v>3960000</v>
      </c>
    </row>
    <row r="42" spans="1:10">
      <c r="A42" s="52" t="s">
        <v>40</v>
      </c>
      <c r="B42" s="16" t="s">
        <v>4</v>
      </c>
      <c r="C42" s="1" t="s">
        <v>4</v>
      </c>
      <c r="D42" s="17" t="s">
        <v>4</v>
      </c>
      <c r="E42" s="16" t="s">
        <v>4</v>
      </c>
      <c r="F42" s="1" t="s">
        <v>4</v>
      </c>
      <c r="G42" s="17" t="s">
        <v>4</v>
      </c>
      <c r="H42" s="16" t="s">
        <v>4</v>
      </c>
      <c r="I42" s="1" t="s">
        <v>4</v>
      </c>
      <c r="J42" s="17" t="s">
        <v>4</v>
      </c>
    </row>
    <row r="43" spans="1:10">
      <c r="A43" s="48" t="s">
        <v>41</v>
      </c>
      <c r="B43" s="16">
        <f t="shared" ref="B43:J43" si="4">B39+10*LOG10(B41)</f>
        <v>-102.79863945026246</v>
      </c>
      <c r="C43" s="1">
        <f t="shared" si="4"/>
        <v>-102.79863945026246</v>
      </c>
      <c r="D43" s="17">
        <f t="shared" si="4"/>
        <v>-103.0230481407449</v>
      </c>
      <c r="E43" s="16">
        <f t="shared" si="4"/>
        <v>-102.79863945026246</v>
      </c>
      <c r="F43" s="1">
        <f t="shared" si="4"/>
        <v>-102.79863945026246</v>
      </c>
      <c r="G43" s="17">
        <f t="shared" si="4"/>
        <v>-103.0230481407449</v>
      </c>
      <c r="H43" s="16">
        <f t="shared" si="4"/>
        <v>-97.832162525629101</v>
      </c>
      <c r="I43" s="1">
        <f t="shared" si="4"/>
        <v>-97.832162525629101</v>
      </c>
      <c r="J43" s="17">
        <f t="shared" si="4"/>
        <v>-98.05657121611155</v>
      </c>
    </row>
    <row r="44" spans="1:10">
      <c r="A44" s="48" t="s">
        <v>42</v>
      </c>
      <c r="B44" s="85" t="s">
        <v>4</v>
      </c>
      <c r="C44" s="86" t="s">
        <v>4</v>
      </c>
      <c r="D44" s="87" t="s">
        <v>4</v>
      </c>
      <c r="E44" s="18" t="s">
        <v>4</v>
      </c>
      <c r="F44" s="10" t="s">
        <v>4</v>
      </c>
      <c r="G44" s="19" t="s">
        <v>4</v>
      </c>
      <c r="H44" s="18" t="s">
        <v>4</v>
      </c>
      <c r="I44" s="10" t="s">
        <v>4</v>
      </c>
      <c r="J44" s="19" t="s">
        <v>4</v>
      </c>
    </row>
    <row r="45" spans="1:10">
      <c r="A45" s="53" t="s">
        <v>43</v>
      </c>
      <c r="B45" s="27">
        <v>-17.3</v>
      </c>
      <c r="C45" s="5">
        <v>-17.3</v>
      </c>
      <c r="D45" s="28">
        <v>-17</v>
      </c>
      <c r="E45" s="27">
        <v>-17.2</v>
      </c>
      <c r="F45" s="5">
        <v>-17.2</v>
      </c>
      <c r="G45" s="28">
        <v>-14.1</v>
      </c>
      <c r="H45" s="27">
        <v>-8.9</v>
      </c>
      <c r="I45" s="5">
        <v>-8.9</v>
      </c>
      <c r="J45" s="28">
        <v>-8.5</v>
      </c>
    </row>
    <row r="46" spans="1:10">
      <c r="A46" s="52" t="s">
        <v>44</v>
      </c>
      <c r="B46" s="16" t="s">
        <v>4</v>
      </c>
      <c r="C46" s="1" t="s">
        <v>4</v>
      </c>
      <c r="D46" s="17" t="s">
        <v>4</v>
      </c>
      <c r="E46" s="16" t="s">
        <v>4</v>
      </c>
      <c r="F46" s="1" t="s">
        <v>4</v>
      </c>
      <c r="G46" s="17" t="s">
        <v>4</v>
      </c>
      <c r="H46" s="16" t="s">
        <v>4</v>
      </c>
      <c r="I46" s="1" t="s">
        <v>4</v>
      </c>
      <c r="J46" s="17" t="s">
        <v>4</v>
      </c>
    </row>
    <row r="47" spans="1:10">
      <c r="A47" s="48" t="s">
        <v>45</v>
      </c>
      <c r="B47" s="16">
        <v>2</v>
      </c>
      <c r="C47" s="1">
        <v>2</v>
      </c>
      <c r="D47" s="17">
        <v>2</v>
      </c>
      <c r="E47" s="16">
        <v>2</v>
      </c>
      <c r="F47" s="1">
        <v>2</v>
      </c>
      <c r="G47" s="17">
        <v>2</v>
      </c>
      <c r="H47" s="16">
        <v>2</v>
      </c>
      <c r="I47" s="1">
        <v>2</v>
      </c>
      <c r="J47" s="17">
        <v>2</v>
      </c>
    </row>
    <row r="48" spans="1:10" ht="28">
      <c r="A48" s="48" t="s">
        <v>46</v>
      </c>
      <c r="B48" s="16">
        <v>0</v>
      </c>
      <c r="C48" s="1">
        <v>0</v>
      </c>
      <c r="D48" s="17">
        <v>0</v>
      </c>
      <c r="E48" s="16">
        <v>0</v>
      </c>
      <c r="F48" s="1">
        <v>0</v>
      </c>
      <c r="G48" s="17">
        <v>0</v>
      </c>
      <c r="H48" s="16">
        <v>0</v>
      </c>
      <c r="I48" s="1">
        <v>0</v>
      </c>
      <c r="J48" s="17">
        <v>0</v>
      </c>
    </row>
    <row r="49" spans="1:10" ht="33.75" customHeight="1">
      <c r="A49" s="48" t="s">
        <v>47</v>
      </c>
      <c r="B49" s="85" t="s">
        <v>4</v>
      </c>
      <c r="C49" s="86" t="s">
        <v>4</v>
      </c>
      <c r="D49" s="87" t="s">
        <v>4</v>
      </c>
      <c r="E49" s="18" t="s">
        <v>4</v>
      </c>
      <c r="F49" s="10" t="s">
        <v>4</v>
      </c>
      <c r="G49" s="19" t="s">
        <v>4</v>
      </c>
      <c r="H49" s="18" t="s">
        <v>4</v>
      </c>
      <c r="I49" s="10" t="s">
        <v>4</v>
      </c>
      <c r="J49" s="19" t="s">
        <v>4</v>
      </c>
    </row>
    <row r="50" spans="1:10" ht="28">
      <c r="A50" s="48" t="s">
        <v>48</v>
      </c>
      <c r="B50" s="16">
        <f t="shared" ref="B50:J50" si="5">B43+B45+B47-B48</f>
        <v>-118.09863945026245</v>
      </c>
      <c r="C50" s="1">
        <f t="shared" si="5"/>
        <v>-118.09863945026245</v>
      </c>
      <c r="D50" s="17">
        <f t="shared" si="5"/>
        <v>-118.0230481407449</v>
      </c>
      <c r="E50" s="16">
        <f t="shared" si="5"/>
        <v>-117.99863945026246</v>
      </c>
      <c r="F50" s="1">
        <f t="shared" si="5"/>
        <v>-117.99863945026246</v>
      </c>
      <c r="G50" s="17">
        <f t="shared" si="5"/>
        <v>-115.1230481407449</v>
      </c>
      <c r="H50" s="16">
        <f t="shared" si="5"/>
        <v>-104.73216252562911</v>
      </c>
      <c r="I50" s="1">
        <f t="shared" si="5"/>
        <v>-104.73216252562911</v>
      </c>
      <c r="J50" s="17">
        <f t="shared" si="5"/>
        <v>-104.55657121611155</v>
      </c>
    </row>
    <row r="51" spans="1:10" ht="28">
      <c r="A51" s="48" t="s">
        <v>49</v>
      </c>
      <c r="B51" s="16" t="s">
        <v>4</v>
      </c>
      <c r="C51" s="1" t="s">
        <v>4</v>
      </c>
      <c r="D51" s="17" t="s">
        <v>4</v>
      </c>
      <c r="E51" s="16" t="s">
        <v>4</v>
      </c>
      <c r="F51" s="1" t="s">
        <v>4</v>
      </c>
      <c r="G51" s="17" t="s">
        <v>4</v>
      </c>
      <c r="H51" s="16" t="s">
        <v>4</v>
      </c>
      <c r="I51" s="1" t="s">
        <v>4</v>
      </c>
      <c r="J51" s="17" t="s">
        <v>4</v>
      </c>
    </row>
    <row r="52" spans="1:10" ht="28">
      <c r="A52" s="54" t="s">
        <v>50</v>
      </c>
      <c r="B52" s="31">
        <f t="shared" ref="B52:J52" si="6">B25+B30+B33-B34-B50</f>
        <v>154.86985199745908</v>
      </c>
      <c r="C52" s="6">
        <f t="shared" si="6"/>
        <v>154.86985199745908</v>
      </c>
      <c r="D52" s="32">
        <f t="shared" si="6"/>
        <v>154.79426068794152</v>
      </c>
      <c r="E52" s="31">
        <f t="shared" si="6"/>
        <v>157.76985199745909</v>
      </c>
      <c r="F52" s="6">
        <f t="shared" si="6"/>
        <v>157.76985199745909</v>
      </c>
      <c r="G52" s="32">
        <f t="shared" si="6"/>
        <v>154.89426068794154</v>
      </c>
      <c r="H52" s="31">
        <f t="shared" si="6"/>
        <v>148.50337507282575</v>
      </c>
      <c r="I52" s="6">
        <f t="shared" si="6"/>
        <v>148.50337507282575</v>
      </c>
      <c r="J52" s="32">
        <f t="shared" si="6"/>
        <v>148.32778376330816</v>
      </c>
    </row>
    <row r="53" spans="1:10" ht="28">
      <c r="A53" s="72" t="s">
        <v>51</v>
      </c>
      <c r="B53" s="29" t="s">
        <v>4</v>
      </c>
      <c r="C53" s="8" t="s">
        <v>4</v>
      </c>
      <c r="D53" s="30" t="s">
        <v>4</v>
      </c>
      <c r="E53" s="29" t="s">
        <v>4</v>
      </c>
      <c r="F53" s="8" t="s">
        <v>4</v>
      </c>
      <c r="G53" s="30" t="s">
        <v>4</v>
      </c>
      <c r="H53" s="29" t="s">
        <v>4</v>
      </c>
      <c r="I53" s="8" t="s">
        <v>4</v>
      </c>
      <c r="J53" s="30" t="s">
        <v>4</v>
      </c>
    </row>
    <row r="54" spans="1:10" ht="15.5" thickBot="1">
      <c r="A54" s="71" t="s">
        <v>69</v>
      </c>
      <c r="B54" s="99"/>
      <c r="C54" s="100"/>
      <c r="D54" s="101"/>
      <c r="E54" s="99"/>
      <c r="F54" s="100"/>
      <c r="G54" s="101"/>
      <c r="H54" s="99"/>
      <c r="I54" s="100"/>
      <c r="J54" s="101"/>
    </row>
  </sheetData>
  <mergeCells count="6">
    <mergeCell ref="B1:D1"/>
    <mergeCell ref="B54:D54"/>
    <mergeCell ref="E1:G1"/>
    <mergeCell ref="E54:G54"/>
    <mergeCell ref="H1:J1"/>
    <mergeCell ref="H54:J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4"/>
  <sheetViews>
    <sheetView zoomScale="80" zoomScaleNormal="80" workbookViewId="0">
      <pane xSplit="1" ySplit="1" topLeftCell="D2" activePane="bottomRight" state="frozen"/>
      <selection pane="topRight"/>
      <selection pane="bottomLeft"/>
      <selection pane="bottomRight" activeCell="E2" sqref="E1:G1048576"/>
    </sheetView>
  </sheetViews>
  <sheetFormatPr defaultColWidth="9" defaultRowHeight="15"/>
  <cols>
    <col min="1" max="1" width="62.08203125" style="9" customWidth="1"/>
    <col min="2" max="2" width="15.58203125" style="11" customWidth="1"/>
    <col min="3" max="3" width="15.58203125" style="9" customWidth="1"/>
    <col min="4" max="4" width="17.58203125" style="9" customWidth="1"/>
    <col min="5" max="16384" width="9" style="9"/>
  </cols>
  <sheetData>
    <row r="1" spans="1:4" ht="14.25" customHeight="1">
      <c r="A1" s="33" t="s">
        <v>70</v>
      </c>
      <c r="B1" s="96" t="s">
        <v>122</v>
      </c>
      <c r="C1" s="97"/>
      <c r="D1" s="98"/>
    </row>
    <row r="2" spans="1:4" ht="28">
      <c r="A2" s="44" t="s">
        <v>0</v>
      </c>
      <c r="B2" s="14" t="s">
        <v>59</v>
      </c>
      <c r="C2" s="12" t="s">
        <v>57</v>
      </c>
      <c r="D2" s="15" t="s">
        <v>71</v>
      </c>
    </row>
    <row r="3" spans="1:4">
      <c r="A3" s="35" t="s">
        <v>1</v>
      </c>
      <c r="B3" s="16">
        <v>4</v>
      </c>
      <c r="C3" s="1">
        <v>4</v>
      </c>
      <c r="D3" s="17">
        <v>4</v>
      </c>
    </row>
    <row r="4" spans="1:4">
      <c r="A4" s="35" t="s">
        <v>2</v>
      </c>
      <c r="B4" s="16">
        <v>100</v>
      </c>
      <c r="C4" s="1">
        <v>100</v>
      </c>
      <c r="D4" s="17">
        <v>100</v>
      </c>
    </row>
    <row r="5" spans="1:4">
      <c r="A5" s="35" t="s">
        <v>3</v>
      </c>
      <c r="B5" s="18" t="s">
        <v>4</v>
      </c>
      <c r="C5" s="10" t="s">
        <v>4</v>
      </c>
      <c r="D5" s="19" t="s">
        <v>4</v>
      </c>
    </row>
    <row r="6" spans="1:4">
      <c r="A6" s="35" t="s">
        <v>5</v>
      </c>
      <c r="B6" s="18" t="s">
        <v>4</v>
      </c>
      <c r="C6" s="10" t="s">
        <v>4</v>
      </c>
      <c r="D6" s="19" t="s">
        <v>4</v>
      </c>
    </row>
    <row r="7" spans="1:4" ht="28">
      <c r="A7" s="35" t="s">
        <v>56</v>
      </c>
      <c r="B7" s="20">
        <v>0.01</v>
      </c>
      <c r="C7" s="3">
        <v>0.01</v>
      </c>
      <c r="D7" s="21">
        <v>0.01</v>
      </c>
    </row>
    <row r="8" spans="1:4">
      <c r="A8" s="35" t="s">
        <v>7</v>
      </c>
      <c r="B8" s="18" t="s">
        <v>4</v>
      </c>
      <c r="C8" s="10" t="s">
        <v>4</v>
      </c>
      <c r="D8" s="19" t="s">
        <v>4</v>
      </c>
    </row>
    <row r="9" spans="1:4">
      <c r="A9" s="35" t="s">
        <v>8</v>
      </c>
      <c r="B9" s="16" t="s">
        <v>9</v>
      </c>
      <c r="C9" s="1" t="s">
        <v>9</v>
      </c>
      <c r="D9" s="17" t="s">
        <v>9</v>
      </c>
    </row>
    <row r="10" spans="1:4">
      <c r="A10" s="35" t="s">
        <v>10</v>
      </c>
      <c r="B10" s="16">
        <v>3</v>
      </c>
      <c r="C10" s="1">
        <v>3</v>
      </c>
      <c r="D10" s="17">
        <v>3</v>
      </c>
    </row>
    <row r="11" spans="1:4">
      <c r="A11" s="34" t="s">
        <v>11</v>
      </c>
      <c r="B11" s="22"/>
      <c r="C11" s="4"/>
      <c r="D11" s="23"/>
    </row>
    <row r="12" spans="1:4" ht="15" customHeight="1">
      <c r="A12" s="35" t="s">
        <v>12</v>
      </c>
      <c r="B12" s="16">
        <v>1</v>
      </c>
      <c r="C12" s="1">
        <v>1</v>
      </c>
      <c r="D12" s="17">
        <v>1</v>
      </c>
    </row>
    <row r="13" spans="1:4">
      <c r="A13" s="35" t="s">
        <v>13</v>
      </c>
      <c r="B13" s="16">
        <v>64</v>
      </c>
      <c r="C13" s="1">
        <v>64</v>
      </c>
      <c r="D13" s="17">
        <v>64</v>
      </c>
    </row>
    <row r="14" spans="1:4">
      <c r="A14" s="36" t="s">
        <v>14</v>
      </c>
      <c r="B14" s="16">
        <v>1</v>
      </c>
      <c r="C14" s="1">
        <v>1</v>
      </c>
      <c r="D14" s="17">
        <v>1</v>
      </c>
    </row>
    <row r="15" spans="1:4">
      <c r="A15" s="35" t="s">
        <v>15</v>
      </c>
      <c r="B15" s="16" t="s">
        <v>4</v>
      </c>
      <c r="C15" s="1" t="s">
        <v>4</v>
      </c>
      <c r="D15" s="17" t="s">
        <v>4</v>
      </c>
    </row>
    <row r="16" spans="1:4">
      <c r="A16" s="35" t="s">
        <v>16</v>
      </c>
      <c r="B16" s="16">
        <v>23</v>
      </c>
      <c r="C16" s="1">
        <v>23</v>
      </c>
      <c r="D16" s="17">
        <v>23</v>
      </c>
    </row>
    <row r="17" spans="1:4" ht="28">
      <c r="A17" s="35" t="s">
        <v>17</v>
      </c>
      <c r="B17" s="16">
        <v>23</v>
      </c>
      <c r="C17" s="1">
        <v>23</v>
      </c>
      <c r="D17" s="17">
        <v>23</v>
      </c>
    </row>
    <row r="18" spans="1:4" ht="42">
      <c r="A18" s="36" t="s">
        <v>18</v>
      </c>
      <c r="B18" s="16">
        <f t="shared" ref="B18:D18" si="0">B19+10*LOG10(B12/B14)-B20</f>
        <v>0</v>
      </c>
      <c r="C18" s="1">
        <f t="shared" si="0"/>
        <v>0</v>
      </c>
      <c r="D18" s="17">
        <f t="shared" si="0"/>
        <v>0</v>
      </c>
    </row>
    <row r="19" spans="1:4">
      <c r="A19" s="35" t="s">
        <v>19</v>
      </c>
      <c r="B19" s="16">
        <v>0</v>
      </c>
      <c r="C19" s="2">
        <v>0</v>
      </c>
      <c r="D19" s="24">
        <v>0</v>
      </c>
    </row>
    <row r="20" spans="1:4" ht="42">
      <c r="A20" s="36" t="s">
        <v>20</v>
      </c>
      <c r="B20" s="16">
        <v>0</v>
      </c>
      <c r="C20" s="1">
        <v>0</v>
      </c>
      <c r="D20" s="17">
        <v>0</v>
      </c>
    </row>
    <row r="21" spans="1:4" ht="61.5" customHeight="1">
      <c r="A21" s="36" t="s">
        <v>21</v>
      </c>
      <c r="B21" s="16">
        <v>0</v>
      </c>
      <c r="C21" s="1">
        <v>0</v>
      </c>
      <c r="D21" s="17">
        <v>0</v>
      </c>
    </row>
    <row r="22" spans="1:4">
      <c r="A22" s="35" t="s">
        <v>22</v>
      </c>
      <c r="B22" s="16">
        <v>0</v>
      </c>
      <c r="C22" s="1">
        <v>0</v>
      </c>
      <c r="D22" s="17">
        <v>0</v>
      </c>
    </row>
    <row r="23" spans="1:4">
      <c r="A23" s="35" t="s">
        <v>23</v>
      </c>
      <c r="B23" s="16">
        <v>0</v>
      </c>
      <c r="C23" s="1">
        <v>0</v>
      </c>
      <c r="D23" s="17">
        <v>0</v>
      </c>
    </row>
    <row r="24" spans="1:4" ht="28">
      <c r="A24" s="35" t="s">
        <v>24</v>
      </c>
      <c r="B24" s="16">
        <v>1</v>
      </c>
      <c r="C24" s="1">
        <v>1</v>
      </c>
      <c r="D24" s="17">
        <v>1</v>
      </c>
    </row>
    <row r="25" spans="1:4">
      <c r="A25" s="35" t="s">
        <v>25</v>
      </c>
      <c r="B25" s="16">
        <f t="shared" ref="B25:D25" si="1">B17+B18+B21+B22-B24</f>
        <v>22</v>
      </c>
      <c r="C25" s="1">
        <f t="shared" si="1"/>
        <v>22</v>
      </c>
      <c r="D25" s="17">
        <f t="shared" si="1"/>
        <v>22</v>
      </c>
    </row>
    <row r="26" spans="1:4">
      <c r="A26" s="35" t="s">
        <v>26</v>
      </c>
      <c r="B26" s="18" t="s">
        <v>4</v>
      </c>
      <c r="C26" s="10" t="s">
        <v>4</v>
      </c>
      <c r="D26" s="19" t="s">
        <v>4</v>
      </c>
    </row>
    <row r="27" spans="1:4">
      <c r="A27" s="34" t="s">
        <v>27</v>
      </c>
      <c r="B27" s="22"/>
      <c r="C27" s="4"/>
      <c r="D27" s="23"/>
    </row>
    <row r="28" spans="1:4">
      <c r="A28" s="35" t="s">
        <v>55</v>
      </c>
      <c r="B28" s="16">
        <v>192</v>
      </c>
      <c r="C28" s="1">
        <v>192</v>
      </c>
      <c r="D28" s="17">
        <v>192</v>
      </c>
    </row>
    <row r="29" spans="1:4">
      <c r="A29" s="37" t="s">
        <v>29</v>
      </c>
      <c r="B29" s="25">
        <v>4</v>
      </c>
      <c r="C29" s="13">
        <v>4</v>
      </c>
      <c r="D29" s="64">
        <v>4</v>
      </c>
    </row>
    <row r="30" spans="1:4" ht="42">
      <c r="A30" s="35" t="s">
        <v>30</v>
      </c>
      <c r="B30" s="16">
        <f t="shared" ref="B30:D30" si="2">B31+10*LOG10(B28/B13)-B32</f>
        <v>12.771212547196624</v>
      </c>
      <c r="C30" s="1">
        <f t="shared" si="2"/>
        <v>12.771212547196624</v>
      </c>
      <c r="D30" s="17">
        <f t="shared" si="2"/>
        <v>12.771212547196624</v>
      </c>
    </row>
    <row r="31" spans="1:4">
      <c r="A31" s="35" t="s">
        <v>31</v>
      </c>
      <c r="B31" s="16">
        <v>8</v>
      </c>
      <c r="C31" s="1">
        <v>8</v>
      </c>
      <c r="D31" s="17">
        <v>8</v>
      </c>
    </row>
    <row r="32" spans="1:4" ht="42">
      <c r="A32" s="37" t="s">
        <v>32</v>
      </c>
      <c r="B32" s="25">
        <v>0</v>
      </c>
      <c r="C32" s="7">
        <v>0</v>
      </c>
      <c r="D32" s="26">
        <v>0</v>
      </c>
    </row>
    <row r="33" spans="1:4" ht="28">
      <c r="A33" s="38" t="s">
        <v>52</v>
      </c>
      <c r="B33" s="27">
        <v>12</v>
      </c>
      <c r="C33" s="5">
        <v>12</v>
      </c>
      <c r="D33" s="28">
        <v>12</v>
      </c>
    </row>
    <row r="34" spans="1:4" ht="28">
      <c r="A34" s="35" t="s">
        <v>33</v>
      </c>
      <c r="B34" s="16">
        <v>3</v>
      </c>
      <c r="C34" s="1">
        <v>3</v>
      </c>
      <c r="D34" s="17">
        <v>3</v>
      </c>
    </row>
    <row r="35" spans="1:4">
      <c r="A35" s="35" t="s">
        <v>34</v>
      </c>
      <c r="B35" s="16">
        <v>5</v>
      </c>
      <c r="C35" s="1">
        <v>5</v>
      </c>
      <c r="D35" s="17">
        <v>5</v>
      </c>
    </row>
    <row r="36" spans="1:4">
      <c r="A36" s="35" t="s">
        <v>35</v>
      </c>
      <c r="B36" s="16">
        <v>-174</v>
      </c>
      <c r="C36" s="1">
        <v>-174</v>
      </c>
      <c r="D36" s="17">
        <v>-174</v>
      </c>
    </row>
    <row r="37" spans="1:4">
      <c r="A37" s="37" t="s">
        <v>36</v>
      </c>
      <c r="B37" s="95">
        <v>-165.7</v>
      </c>
      <c r="C37" s="95">
        <v>-165.7</v>
      </c>
      <c r="D37" s="95">
        <v>-165.7</v>
      </c>
    </row>
    <row r="38" spans="1:4">
      <c r="A38" s="36" t="s">
        <v>37</v>
      </c>
      <c r="B38" s="16" t="s">
        <v>4</v>
      </c>
      <c r="C38" s="1" t="s">
        <v>4</v>
      </c>
      <c r="D38" s="17" t="s">
        <v>4</v>
      </c>
    </row>
    <row r="39" spans="1:4" ht="28">
      <c r="A39" s="35" t="s">
        <v>38</v>
      </c>
      <c r="B39" s="16">
        <f t="shared" ref="B39:D39" si="3">10*LOG10(10^((B35+B36)/10)+10^(B37/10))</f>
        <v>-164.03352307536667</v>
      </c>
      <c r="C39" s="1">
        <f t="shared" si="3"/>
        <v>-164.03352307536667</v>
      </c>
      <c r="D39" s="17">
        <f t="shared" si="3"/>
        <v>-164.03352307536667</v>
      </c>
    </row>
    <row r="40" spans="1:4" ht="28">
      <c r="A40" s="35" t="s">
        <v>54</v>
      </c>
      <c r="B40" s="18" t="s">
        <v>4</v>
      </c>
      <c r="C40" s="10" t="s">
        <v>4</v>
      </c>
      <c r="D40" s="19" t="s">
        <v>4</v>
      </c>
    </row>
    <row r="41" spans="1:4">
      <c r="A41" s="40" t="s">
        <v>39</v>
      </c>
      <c r="B41" s="25">
        <f>139*30*1000</f>
        <v>4170000</v>
      </c>
      <c r="C41" s="7">
        <f>139*30*1000</f>
        <v>4170000</v>
      </c>
      <c r="D41" s="26">
        <f>132*30*1000</f>
        <v>3960000</v>
      </c>
    </row>
    <row r="42" spans="1:4">
      <c r="A42" s="39" t="s">
        <v>40</v>
      </c>
      <c r="B42" s="16" t="s">
        <v>4</v>
      </c>
      <c r="C42" s="1" t="s">
        <v>4</v>
      </c>
      <c r="D42" s="17" t="s">
        <v>4</v>
      </c>
    </row>
    <row r="43" spans="1:4">
      <c r="A43" s="35" t="s">
        <v>41</v>
      </c>
      <c r="B43" s="16">
        <f t="shared" ref="B43:D43" si="4">B39+10*LOG10(B41)</f>
        <v>-97.832162525629101</v>
      </c>
      <c r="C43" s="1">
        <f t="shared" si="4"/>
        <v>-97.832162525629101</v>
      </c>
      <c r="D43" s="17">
        <f t="shared" si="4"/>
        <v>-98.05657121611155</v>
      </c>
    </row>
    <row r="44" spans="1:4">
      <c r="A44" s="35" t="s">
        <v>42</v>
      </c>
      <c r="B44" s="18" t="s">
        <v>4</v>
      </c>
      <c r="C44" s="10" t="s">
        <v>4</v>
      </c>
      <c r="D44" s="19" t="s">
        <v>4</v>
      </c>
    </row>
    <row r="45" spans="1:4">
      <c r="A45" s="42" t="s">
        <v>43</v>
      </c>
      <c r="B45" s="27">
        <v>-9</v>
      </c>
      <c r="C45" s="5">
        <v>-9</v>
      </c>
      <c r="D45" s="28">
        <v>-8.6</v>
      </c>
    </row>
    <row r="46" spans="1:4">
      <c r="A46" s="39" t="s">
        <v>44</v>
      </c>
      <c r="B46" s="16" t="s">
        <v>4</v>
      </c>
      <c r="C46" s="1" t="s">
        <v>4</v>
      </c>
      <c r="D46" s="17" t="s">
        <v>4</v>
      </c>
    </row>
    <row r="47" spans="1:4">
      <c r="A47" s="35" t="s">
        <v>45</v>
      </c>
      <c r="B47" s="16">
        <v>2</v>
      </c>
      <c r="C47" s="1">
        <v>2</v>
      </c>
      <c r="D47" s="17">
        <v>2</v>
      </c>
    </row>
    <row r="48" spans="1:4" ht="28">
      <c r="A48" s="35" t="s">
        <v>46</v>
      </c>
      <c r="B48" s="16">
        <v>0</v>
      </c>
      <c r="C48" s="1">
        <v>0</v>
      </c>
      <c r="D48" s="17">
        <v>0</v>
      </c>
    </row>
    <row r="49" spans="1:4" ht="33.75" customHeight="1">
      <c r="A49" s="35" t="s">
        <v>47</v>
      </c>
      <c r="B49" s="18" t="s">
        <v>4</v>
      </c>
      <c r="C49" s="10" t="s">
        <v>4</v>
      </c>
      <c r="D49" s="19" t="s">
        <v>4</v>
      </c>
    </row>
    <row r="50" spans="1:4" ht="28">
      <c r="A50" s="35" t="s">
        <v>48</v>
      </c>
      <c r="B50" s="16">
        <f t="shared" ref="B50:D50" si="5">B43+B45+B47-B48</f>
        <v>-104.8321625256291</v>
      </c>
      <c r="C50" s="1">
        <f t="shared" si="5"/>
        <v>-104.8321625256291</v>
      </c>
      <c r="D50" s="17">
        <f t="shared" si="5"/>
        <v>-104.65657121611154</v>
      </c>
    </row>
    <row r="51" spans="1:4" ht="28">
      <c r="A51" s="35" t="s">
        <v>49</v>
      </c>
      <c r="B51" s="16" t="s">
        <v>4</v>
      </c>
      <c r="C51" s="1" t="s">
        <v>4</v>
      </c>
      <c r="D51" s="17" t="s">
        <v>4</v>
      </c>
    </row>
    <row r="52" spans="1:4" ht="28">
      <c r="A52" s="43" t="s">
        <v>50</v>
      </c>
      <c r="B52" s="31">
        <f t="shared" ref="B52:D52" si="6">B25+B30+B33-B34-B50</f>
        <v>148.60337507282571</v>
      </c>
      <c r="C52" s="6">
        <f t="shared" si="6"/>
        <v>148.60337507282571</v>
      </c>
      <c r="D52" s="32">
        <f t="shared" si="6"/>
        <v>148.42778376330818</v>
      </c>
    </row>
    <row r="53" spans="1:4" ht="28">
      <c r="A53" s="41" t="s">
        <v>51</v>
      </c>
      <c r="B53" s="76" t="s">
        <v>4</v>
      </c>
      <c r="C53" s="73" t="s">
        <v>4</v>
      </c>
      <c r="D53" s="74" t="s">
        <v>4</v>
      </c>
    </row>
    <row r="54" spans="1:4" ht="15.5" thickBot="1">
      <c r="A54" s="75" t="s">
        <v>69</v>
      </c>
      <c r="B54" s="99"/>
      <c r="C54" s="100"/>
      <c r="D54" s="101"/>
    </row>
  </sheetData>
  <mergeCells count="2">
    <mergeCell ref="B1:D1"/>
    <mergeCell ref="B54:D54"/>
  </mergeCells>
  <phoneticPr fontId="7"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54"/>
  <sheetViews>
    <sheetView topLeftCell="N1" zoomScale="70" zoomScaleNormal="70" workbookViewId="0">
      <pane ySplit="1" topLeftCell="A2" activePane="bottomLeft" state="frozen"/>
      <selection pane="bottomLeft" activeCell="V19" sqref="V19"/>
    </sheetView>
  </sheetViews>
  <sheetFormatPr defaultColWidth="9" defaultRowHeight="15"/>
  <cols>
    <col min="1" max="1" width="62.08203125" style="9" customWidth="1"/>
    <col min="2" max="2" width="15.58203125" style="88" customWidth="1"/>
    <col min="3" max="3" width="15.58203125" style="89" customWidth="1"/>
    <col min="4" max="6" width="14.58203125" style="89" bestFit="1" customWidth="1"/>
    <col min="7" max="7" width="15.58203125" style="11" customWidth="1"/>
    <col min="8" max="8" width="15.58203125" style="9" customWidth="1"/>
    <col min="9" max="9" width="14.58203125" style="9" bestFit="1" customWidth="1"/>
    <col min="10" max="10" width="15.58203125" style="88" customWidth="1"/>
    <col min="11" max="11" width="15.58203125" style="89" customWidth="1"/>
    <col min="12" max="12" width="14.58203125" style="89" bestFit="1" customWidth="1"/>
    <col min="13" max="13" width="15.58203125" style="89" customWidth="1"/>
    <col min="14" max="14" width="15.58203125" style="11" customWidth="1"/>
    <col min="15" max="15" width="15.58203125" style="9" customWidth="1"/>
    <col min="16" max="16" width="14.58203125" style="9" bestFit="1" customWidth="1"/>
    <col min="17" max="17" width="15.58203125" style="11" customWidth="1"/>
    <col min="18" max="18" width="15.58203125" style="9" customWidth="1"/>
    <col min="19" max="19" width="14.58203125" style="9" bestFit="1" customWidth="1"/>
    <col min="20" max="20" width="15.58203125" style="88" customWidth="1"/>
    <col min="21" max="21" width="15.58203125" style="89" customWidth="1"/>
    <col min="22" max="22" width="14.58203125" style="89" bestFit="1" customWidth="1"/>
    <col min="23" max="16384" width="9" style="9"/>
  </cols>
  <sheetData>
    <row r="1" spans="1:22" ht="14.25" customHeight="1">
      <c r="A1" s="33" t="s">
        <v>70</v>
      </c>
      <c r="B1" s="102" t="s">
        <v>88</v>
      </c>
      <c r="C1" s="103"/>
      <c r="D1" s="103"/>
      <c r="E1" s="103"/>
      <c r="F1" s="104"/>
      <c r="G1" s="102" t="s">
        <v>95</v>
      </c>
      <c r="H1" s="103"/>
      <c r="I1" s="103"/>
      <c r="J1" s="102" t="s">
        <v>101</v>
      </c>
      <c r="K1" s="103"/>
      <c r="L1" s="103"/>
      <c r="M1" s="104"/>
      <c r="N1" s="102" t="s">
        <v>115</v>
      </c>
      <c r="O1" s="103"/>
      <c r="P1" s="103"/>
      <c r="Q1" s="102" t="s">
        <v>124</v>
      </c>
      <c r="R1" s="103"/>
      <c r="S1" s="103"/>
      <c r="T1" s="102" t="s">
        <v>127</v>
      </c>
      <c r="U1" s="103"/>
      <c r="V1" s="103"/>
    </row>
    <row r="2" spans="1:22" ht="70">
      <c r="A2" s="34" t="s">
        <v>0</v>
      </c>
      <c r="B2" s="14" t="s">
        <v>59</v>
      </c>
      <c r="C2" s="12" t="s">
        <v>57</v>
      </c>
      <c r="D2" s="12" t="s">
        <v>77</v>
      </c>
      <c r="E2" s="60" t="s">
        <v>92</v>
      </c>
      <c r="F2" s="60" t="s">
        <v>93</v>
      </c>
      <c r="G2" s="14" t="s">
        <v>59</v>
      </c>
      <c r="H2" s="12" t="s">
        <v>57</v>
      </c>
      <c r="I2" s="12" t="s">
        <v>77</v>
      </c>
      <c r="J2" s="14" t="s">
        <v>59</v>
      </c>
      <c r="K2" s="12" t="s">
        <v>57</v>
      </c>
      <c r="L2" s="12" t="s">
        <v>77</v>
      </c>
      <c r="M2" s="60" t="s">
        <v>107</v>
      </c>
      <c r="N2" s="14" t="s">
        <v>59</v>
      </c>
      <c r="O2" s="12" t="s">
        <v>57</v>
      </c>
      <c r="P2" s="12" t="s">
        <v>77</v>
      </c>
      <c r="Q2" s="14" t="s">
        <v>59</v>
      </c>
      <c r="R2" s="12" t="s">
        <v>57</v>
      </c>
      <c r="S2" s="12" t="s">
        <v>77</v>
      </c>
      <c r="T2" s="14" t="s">
        <v>59</v>
      </c>
      <c r="U2" s="12" t="s">
        <v>57</v>
      </c>
      <c r="V2" s="12" t="s">
        <v>77</v>
      </c>
    </row>
    <row r="3" spans="1:22">
      <c r="A3" s="35" t="s">
        <v>1</v>
      </c>
      <c r="B3" s="16">
        <v>4</v>
      </c>
      <c r="C3" s="1">
        <v>4</v>
      </c>
      <c r="D3" s="1">
        <v>4</v>
      </c>
      <c r="E3" s="1">
        <v>4</v>
      </c>
      <c r="F3" s="17">
        <v>4</v>
      </c>
      <c r="G3" s="16">
        <v>4</v>
      </c>
      <c r="H3" s="1">
        <v>4</v>
      </c>
      <c r="I3" s="1">
        <v>4</v>
      </c>
      <c r="J3" s="16">
        <v>4</v>
      </c>
      <c r="K3" s="1">
        <v>4</v>
      </c>
      <c r="L3" s="1">
        <v>4</v>
      </c>
      <c r="M3" s="61">
        <v>4</v>
      </c>
      <c r="N3" s="16">
        <v>4</v>
      </c>
      <c r="O3" s="1">
        <v>4</v>
      </c>
      <c r="P3" s="1">
        <v>4</v>
      </c>
      <c r="Q3" s="16">
        <v>4</v>
      </c>
      <c r="R3" s="1">
        <v>4</v>
      </c>
      <c r="S3" s="1">
        <v>4</v>
      </c>
      <c r="T3" s="16">
        <v>4</v>
      </c>
      <c r="U3" s="1">
        <v>4</v>
      </c>
      <c r="V3" s="1">
        <v>4</v>
      </c>
    </row>
    <row r="4" spans="1:22">
      <c r="A4" s="35" t="s">
        <v>2</v>
      </c>
      <c r="B4" s="16">
        <v>100</v>
      </c>
      <c r="C4" s="1">
        <v>100</v>
      </c>
      <c r="D4" s="1">
        <v>100</v>
      </c>
      <c r="E4" s="1">
        <v>100</v>
      </c>
      <c r="F4" s="17">
        <v>100</v>
      </c>
      <c r="G4" s="16">
        <v>100</v>
      </c>
      <c r="H4" s="1">
        <v>100</v>
      </c>
      <c r="I4" s="1">
        <v>100</v>
      </c>
      <c r="J4" s="16">
        <v>100</v>
      </c>
      <c r="K4" s="1">
        <v>100</v>
      </c>
      <c r="L4" s="1">
        <v>100</v>
      </c>
      <c r="M4" s="61">
        <v>100</v>
      </c>
      <c r="N4" s="16">
        <v>100</v>
      </c>
      <c r="O4" s="1">
        <v>100</v>
      </c>
      <c r="P4" s="1">
        <v>100</v>
      </c>
      <c r="Q4" s="16">
        <v>100</v>
      </c>
      <c r="R4" s="1">
        <v>100</v>
      </c>
      <c r="S4" s="1">
        <v>100</v>
      </c>
      <c r="T4" s="16">
        <v>100</v>
      </c>
      <c r="U4" s="1">
        <v>100</v>
      </c>
      <c r="V4" s="1">
        <v>100</v>
      </c>
    </row>
    <row r="5" spans="1:22">
      <c r="A5" s="35" t="s">
        <v>3</v>
      </c>
      <c r="B5" s="85" t="s">
        <v>4</v>
      </c>
      <c r="C5" s="86" t="s">
        <v>4</v>
      </c>
      <c r="D5" s="86" t="s">
        <v>4</v>
      </c>
      <c r="E5" s="86" t="s">
        <v>4</v>
      </c>
      <c r="F5" s="87" t="s">
        <v>4</v>
      </c>
      <c r="G5" s="18" t="s">
        <v>4</v>
      </c>
      <c r="H5" s="10" t="s">
        <v>4</v>
      </c>
      <c r="I5" s="10" t="s">
        <v>4</v>
      </c>
      <c r="J5" s="85" t="s">
        <v>4</v>
      </c>
      <c r="K5" s="86" t="s">
        <v>4</v>
      </c>
      <c r="L5" s="86" t="s">
        <v>4</v>
      </c>
      <c r="M5" s="94" t="s">
        <v>4</v>
      </c>
      <c r="N5" s="18" t="s">
        <v>4</v>
      </c>
      <c r="O5" s="10" t="s">
        <v>4</v>
      </c>
      <c r="P5" s="10" t="s">
        <v>4</v>
      </c>
      <c r="Q5" s="18" t="s">
        <v>4</v>
      </c>
      <c r="R5" s="10" t="s">
        <v>4</v>
      </c>
      <c r="S5" s="10" t="s">
        <v>4</v>
      </c>
      <c r="T5" s="85" t="s">
        <v>4</v>
      </c>
      <c r="U5" s="86" t="s">
        <v>4</v>
      </c>
      <c r="V5" s="86" t="s">
        <v>4</v>
      </c>
    </row>
    <row r="6" spans="1:22">
      <c r="A6" s="35" t="s">
        <v>5</v>
      </c>
      <c r="B6" s="16" t="s">
        <v>4</v>
      </c>
      <c r="C6" s="1" t="s">
        <v>4</v>
      </c>
      <c r="D6" s="1" t="s">
        <v>4</v>
      </c>
      <c r="E6" s="1" t="s">
        <v>4</v>
      </c>
      <c r="F6" s="17" t="s">
        <v>4</v>
      </c>
      <c r="G6" s="16" t="s">
        <v>4</v>
      </c>
      <c r="H6" s="1" t="s">
        <v>4</v>
      </c>
      <c r="I6" s="1" t="s">
        <v>4</v>
      </c>
      <c r="J6" s="16" t="s">
        <v>4</v>
      </c>
      <c r="K6" s="1" t="s">
        <v>4</v>
      </c>
      <c r="L6" s="1" t="s">
        <v>4</v>
      </c>
      <c r="M6" s="61" t="s">
        <v>4</v>
      </c>
      <c r="N6" s="16" t="s">
        <v>4</v>
      </c>
      <c r="O6" s="1" t="s">
        <v>4</v>
      </c>
      <c r="P6" s="1" t="s">
        <v>4</v>
      </c>
      <c r="Q6" s="16" t="s">
        <v>4</v>
      </c>
      <c r="R6" s="1" t="s">
        <v>4</v>
      </c>
      <c r="S6" s="1" t="s">
        <v>4</v>
      </c>
      <c r="T6" s="16" t="s">
        <v>4</v>
      </c>
      <c r="U6" s="1" t="s">
        <v>4</v>
      </c>
      <c r="V6" s="1" t="s">
        <v>4</v>
      </c>
    </row>
    <row r="7" spans="1:22">
      <c r="A7" s="35" t="s">
        <v>6</v>
      </c>
      <c r="B7" s="85" t="s">
        <v>4</v>
      </c>
      <c r="C7" s="86" t="s">
        <v>4</v>
      </c>
      <c r="D7" s="86" t="s">
        <v>4</v>
      </c>
      <c r="E7" s="86" t="s">
        <v>4</v>
      </c>
      <c r="F7" s="87" t="s">
        <v>4</v>
      </c>
      <c r="G7" s="18" t="s">
        <v>4</v>
      </c>
      <c r="H7" s="10" t="s">
        <v>4</v>
      </c>
      <c r="I7" s="10" t="s">
        <v>4</v>
      </c>
      <c r="J7" s="85" t="s">
        <v>4</v>
      </c>
      <c r="K7" s="86" t="s">
        <v>4</v>
      </c>
      <c r="L7" s="86" t="s">
        <v>4</v>
      </c>
      <c r="M7" s="94" t="s">
        <v>4</v>
      </c>
      <c r="N7" s="18" t="s">
        <v>4</v>
      </c>
      <c r="O7" s="10" t="s">
        <v>4</v>
      </c>
      <c r="P7" s="10" t="s">
        <v>4</v>
      </c>
      <c r="Q7" s="18" t="s">
        <v>4</v>
      </c>
      <c r="R7" s="10" t="s">
        <v>4</v>
      </c>
      <c r="S7" s="10" t="s">
        <v>4</v>
      </c>
      <c r="T7" s="85" t="s">
        <v>4</v>
      </c>
      <c r="U7" s="86" t="s">
        <v>4</v>
      </c>
      <c r="V7" s="86" t="s">
        <v>4</v>
      </c>
    </row>
    <row r="8" spans="1:22">
      <c r="A8" s="35" t="s">
        <v>7</v>
      </c>
      <c r="B8" s="20">
        <v>0.1</v>
      </c>
      <c r="C8" s="3">
        <v>0.1</v>
      </c>
      <c r="D8" s="3">
        <v>0.1</v>
      </c>
      <c r="E8" s="3">
        <v>0.1</v>
      </c>
      <c r="F8" s="21">
        <v>0.1</v>
      </c>
      <c r="G8" s="20">
        <v>0.1</v>
      </c>
      <c r="H8" s="3">
        <v>0.1</v>
      </c>
      <c r="I8" s="3">
        <v>0.1</v>
      </c>
      <c r="J8" s="20">
        <v>0.1</v>
      </c>
      <c r="K8" s="3">
        <v>0.1</v>
      </c>
      <c r="L8" s="3">
        <v>0.1</v>
      </c>
      <c r="M8" s="62">
        <v>0.1</v>
      </c>
      <c r="N8" s="20">
        <v>0.1</v>
      </c>
      <c r="O8" s="3">
        <v>0.1</v>
      </c>
      <c r="P8" s="3">
        <v>0.1</v>
      </c>
      <c r="Q8" s="20">
        <v>0.1</v>
      </c>
      <c r="R8" s="3">
        <v>0.1</v>
      </c>
      <c r="S8" s="3">
        <v>0.1</v>
      </c>
      <c r="T8" s="20">
        <v>0.1</v>
      </c>
      <c r="U8" s="3">
        <v>0.1</v>
      </c>
      <c r="V8" s="3">
        <v>0.1</v>
      </c>
    </row>
    <row r="9" spans="1:22">
      <c r="A9" s="35" t="s">
        <v>8</v>
      </c>
      <c r="B9" s="16" t="s">
        <v>9</v>
      </c>
      <c r="C9" s="1" t="s">
        <v>9</v>
      </c>
      <c r="D9" s="1" t="s">
        <v>9</v>
      </c>
      <c r="E9" s="1" t="s">
        <v>9</v>
      </c>
      <c r="F9" s="17" t="s">
        <v>9</v>
      </c>
      <c r="G9" s="16" t="s">
        <v>9</v>
      </c>
      <c r="H9" s="1" t="s">
        <v>9</v>
      </c>
      <c r="I9" s="1" t="s">
        <v>9</v>
      </c>
      <c r="J9" s="16" t="s">
        <v>9</v>
      </c>
      <c r="K9" s="1" t="s">
        <v>9</v>
      </c>
      <c r="L9" s="1" t="s">
        <v>9</v>
      </c>
      <c r="M9" s="61" t="s">
        <v>9</v>
      </c>
      <c r="N9" s="16" t="s">
        <v>9</v>
      </c>
      <c r="O9" s="1" t="s">
        <v>9</v>
      </c>
      <c r="P9" s="1" t="s">
        <v>9</v>
      </c>
      <c r="Q9" s="16" t="s">
        <v>9</v>
      </c>
      <c r="R9" s="1" t="s">
        <v>9</v>
      </c>
      <c r="S9" s="1" t="s">
        <v>9</v>
      </c>
      <c r="T9" s="16" t="s">
        <v>9</v>
      </c>
      <c r="U9" s="1" t="s">
        <v>9</v>
      </c>
      <c r="V9" s="1" t="s">
        <v>9</v>
      </c>
    </row>
    <row r="10" spans="1:22">
      <c r="A10" s="35" t="s">
        <v>10</v>
      </c>
      <c r="B10" s="16">
        <v>3</v>
      </c>
      <c r="C10" s="1">
        <v>3</v>
      </c>
      <c r="D10" s="1">
        <v>3</v>
      </c>
      <c r="E10" s="1">
        <v>3</v>
      </c>
      <c r="F10" s="17">
        <v>3</v>
      </c>
      <c r="G10" s="16">
        <v>3</v>
      </c>
      <c r="H10" s="1">
        <v>3</v>
      </c>
      <c r="I10" s="1">
        <v>3</v>
      </c>
      <c r="J10" s="16">
        <v>3</v>
      </c>
      <c r="K10" s="1">
        <v>3</v>
      </c>
      <c r="L10" s="1">
        <v>3</v>
      </c>
      <c r="M10" s="61">
        <v>3</v>
      </c>
      <c r="N10" s="16">
        <v>3</v>
      </c>
      <c r="O10" s="1">
        <v>3</v>
      </c>
      <c r="P10" s="1">
        <v>3</v>
      </c>
      <c r="Q10" s="16">
        <v>3</v>
      </c>
      <c r="R10" s="1">
        <v>3</v>
      </c>
      <c r="S10" s="1">
        <v>3</v>
      </c>
      <c r="T10" s="16">
        <v>3</v>
      </c>
      <c r="U10" s="1">
        <v>3</v>
      </c>
      <c r="V10" s="1">
        <v>3</v>
      </c>
    </row>
    <row r="11" spans="1:22">
      <c r="A11" s="34" t="s">
        <v>11</v>
      </c>
      <c r="B11" s="22"/>
      <c r="C11" s="4"/>
      <c r="D11" s="4"/>
      <c r="E11" s="4"/>
      <c r="F11" s="23"/>
      <c r="G11" s="22"/>
      <c r="H11" s="4"/>
      <c r="I11" s="4"/>
      <c r="J11" s="22"/>
      <c r="K11" s="4"/>
      <c r="L11" s="4"/>
      <c r="M11" s="63"/>
      <c r="N11" s="22"/>
      <c r="O11" s="4"/>
      <c r="P11" s="4"/>
      <c r="Q11" s="22"/>
      <c r="R11" s="4"/>
      <c r="S11" s="4"/>
      <c r="T11" s="22"/>
      <c r="U11" s="4"/>
      <c r="V11" s="4"/>
    </row>
    <row r="12" spans="1:22" ht="15" customHeight="1">
      <c r="A12" s="35" t="s">
        <v>12</v>
      </c>
      <c r="B12" s="16">
        <v>192</v>
      </c>
      <c r="C12" s="1">
        <v>192</v>
      </c>
      <c r="D12" s="1">
        <v>192</v>
      </c>
      <c r="E12" s="1">
        <v>192</v>
      </c>
      <c r="F12" s="17">
        <v>192</v>
      </c>
      <c r="G12" s="16">
        <v>192</v>
      </c>
      <c r="H12" s="1">
        <v>192</v>
      </c>
      <c r="I12" s="1">
        <v>192</v>
      </c>
      <c r="J12" s="16">
        <v>192</v>
      </c>
      <c r="K12" s="1">
        <v>192</v>
      </c>
      <c r="L12" s="1">
        <v>192</v>
      </c>
      <c r="M12" s="61">
        <v>192</v>
      </c>
      <c r="N12" s="16">
        <v>192</v>
      </c>
      <c r="O12" s="1">
        <v>192</v>
      </c>
      <c r="P12" s="1">
        <v>192</v>
      </c>
      <c r="Q12" s="16">
        <v>192</v>
      </c>
      <c r="R12" s="1">
        <v>192</v>
      </c>
      <c r="S12" s="1">
        <v>192</v>
      </c>
      <c r="T12" s="16">
        <v>192</v>
      </c>
      <c r="U12" s="1">
        <v>192</v>
      </c>
      <c r="V12" s="1">
        <v>192</v>
      </c>
    </row>
    <row r="13" spans="1:22">
      <c r="A13" s="35" t="s">
        <v>13</v>
      </c>
      <c r="B13" s="16">
        <v>64</v>
      </c>
      <c r="C13" s="1">
        <v>64</v>
      </c>
      <c r="D13" s="1">
        <v>64</v>
      </c>
      <c r="E13" s="1">
        <v>64</v>
      </c>
      <c r="F13" s="17">
        <v>64</v>
      </c>
      <c r="G13" s="16">
        <v>64</v>
      </c>
      <c r="H13" s="1">
        <v>64</v>
      </c>
      <c r="I13" s="1">
        <v>64</v>
      </c>
      <c r="J13" s="16">
        <v>64</v>
      </c>
      <c r="K13" s="1">
        <v>64</v>
      </c>
      <c r="L13" s="1">
        <v>64</v>
      </c>
      <c r="M13" s="61">
        <v>64</v>
      </c>
      <c r="N13" s="16">
        <v>64</v>
      </c>
      <c r="O13" s="1">
        <v>64</v>
      </c>
      <c r="P13" s="1">
        <v>64</v>
      </c>
      <c r="Q13" s="16">
        <v>64</v>
      </c>
      <c r="R13" s="1">
        <v>64</v>
      </c>
      <c r="S13" s="1">
        <v>64</v>
      </c>
      <c r="T13" s="16">
        <v>64</v>
      </c>
      <c r="U13" s="1">
        <v>64</v>
      </c>
      <c r="V13" s="1">
        <v>64</v>
      </c>
    </row>
    <row r="14" spans="1:22">
      <c r="A14" s="37" t="s">
        <v>14</v>
      </c>
      <c r="B14" s="25">
        <v>4</v>
      </c>
      <c r="C14" s="7">
        <v>4</v>
      </c>
      <c r="D14" s="7">
        <v>4</v>
      </c>
      <c r="E14" s="7">
        <v>4</v>
      </c>
      <c r="F14" s="26">
        <v>4</v>
      </c>
      <c r="G14" s="25">
        <v>4</v>
      </c>
      <c r="H14" s="7">
        <v>4</v>
      </c>
      <c r="I14" s="7">
        <v>4</v>
      </c>
      <c r="J14" s="25">
        <v>4</v>
      </c>
      <c r="K14" s="7">
        <v>4</v>
      </c>
      <c r="L14" s="7">
        <v>4</v>
      </c>
      <c r="M14" s="26">
        <v>4</v>
      </c>
      <c r="N14" s="25">
        <v>4</v>
      </c>
      <c r="O14" s="7">
        <v>4</v>
      </c>
      <c r="P14" s="7">
        <v>4</v>
      </c>
      <c r="Q14" s="25">
        <v>4</v>
      </c>
      <c r="R14" s="7">
        <v>4</v>
      </c>
      <c r="S14" s="7">
        <v>4</v>
      </c>
      <c r="T14" s="25">
        <v>4</v>
      </c>
      <c r="U14" s="7">
        <v>4</v>
      </c>
      <c r="V14" s="7">
        <v>4</v>
      </c>
    </row>
    <row r="15" spans="1:22">
      <c r="A15" s="35" t="s">
        <v>15</v>
      </c>
      <c r="B15" s="16">
        <v>24</v>
      </c>
      <c r="C15" s="1">
        <v>24</v>
      </c>
      <c r="D15" s="1">
        <v>24</v>
      </c>
      <c r="E15" s="1">
        <v>24</v>
      </c>
      <c r="F15" s="17">
        <v>24</v>
      </c>
      <c r="G15" s="16">
        <v>24</v>
      </c>
      <c r="H15" s="1">
        <v>24</v>
      </c>
      <c r="I15" s="1">
        <v>24</v>
      </c>
      <c r="J15" s="16">
        <v>24</v>
      </c>
      <c r="K15" s="1">
        <v>24</v>
      </c>
      <c r="L15" s="1">
        <v>24</v>
      </c>
      <c r="M15" s="61">
        <v>24</v>
      </c>
      <c r="N15" s="16">
        <v>24</v>
      </c>
      <c r="O15" s="1">
        <v>24</v>
      </c>
      <c r="P15" s="1">
        <v>24</v>
      </c>
      <c r="Q15" s="16">
        <v>24</v>
      </c>
      <c r="R15" s="1">
        <v>24</v>
      </c>
      <c r="S15" s="1">
        <v>24</v>
      </c>
      <c r="T15" s="16">
        <v>24</v>
      </c>
      <c r="U15" s="1">
        <v>24</v>
      </c>
      <c r="V15" s="1">
        <v>24</v>
      </c>
    </row>
    <row r="16" spans="1:22">
      <c r="A16" s="35" t="s">
        <v>16</v>
      </c>
      <c r="B16" s="16">
        <f t="shared" ref="B16:P16" si="0">B15+10*LOG10(B4)</f>
        <v>44</v>
      </c>
      <c r="C16" s="1">
        <f t="shared" si="0"/>
        <v>44</v>
      </c>
      <c r="D16" s="1">
        <f t="shared" si="0"/>
        <v>44</v>
      </c>
      <c r="E16" s="1">
        <f t="shared" si="0"/>
        <v>44</v>
      </c>
      <c r="F16" s="17">
        <f t="shared" si="0"/>
        <v>44</v>
      </c>
      <c r="G16" s="16">
        <f t="shared" si="0"/>
        <v>44</v>
      </c>
      <c r="H16" s="1">
        <f t="shared" si="0"/>
        <v>44</v>
      </c>
      <c r="I16" s="1">
        <f t="shared" si="0"/>
        <v>44</v>
      </c>
      <c r="J16" s="16">
        <f t="shared" si="0"/>
        <v>44</v>
      </c>
      <c r="K16" s="1">
        <f t="shared" si="0"/>
        <v>44</v>
      </c>
      <c r="L16" s="1">
        <f t="shared" si="0"/>
        <v>44</v>
      </c>
      <c r="M16" s="61">
        <f t="shared" si="0"/>
        <v>44</v>
      </c>
      <c r="N16" s="16">
        <f t="shared" si="0"/>
        <v>44</v>
      </c>
      <c r="O16" s="1">
        <f t="shared" si="0"/>
        <v>44</v>
      </c>
      <c r="P16" s="1">
        <f t="shared" si="0"/>
        <v>44</v>
      </c>
      <c r="Q16" s="16">
        <f t="shared" ref="Q16:S16" si="1">Q15+10*LOG10(Q4)</f>
        <v>44</v>
      </c>
      <c r="R16" s="1">
        <f t="shared" si="1"/>
        <v>44</v>
      </c>
      <c r="S16" s="1">
        <f t="shared" si="1"/>
        <v>44</v>
      </c>
      <c r="T16" s="16">
        <f t="shared" ref="T16:V16" si="2">T15+10*LOG10(T4)</f>
        <v>44</v>
      </c>
      <c r="U16" s="1">
        <f t="shared" si="2"/>
        <v>44</v>
      </c>
      <c r="V16" s="1">
        <f t="shared" si="2"/>
        <v>44</v>
      </c>
    </row>
    <row r="17" spans="1:22" ht="28">
      <c r="A17" s="35" t="s">
        <v>17</v>
      </c>
      <c r="B17" s="16">
        <f t="shared" ref="B17:P17" si="3">B15+10*LOG10(B42/1000000)</f>
        <v>24.334237554869496</v>
      </c>
      <c r="C17" s="1">
        <f t="shared" si="3"/>
        <v>24.334237554869496</v>
      </c>
      <c r="D17" s="1">
        <f t="shared" si="3"/>
        <v>24.334237554869496</v>
      </c>
      <c r="E17" s="1">
        <f t="shared" si="3"/>
        <v>24.334237554869496</v>
      </c>
      <c r="F17" s="17">
        <f t="shared" si="3"/>
        <v>24.334237554869496</v>
      </c>
      <c r="G17" s="16">
        <f t="shared" si="3"/>
        <v>25.583624920952495</v>
      </c>
      <c r="H17" s="1">
        <f t="shared" si="3"/>
        <v>25.583624920952495</v>
      </c>
      <c r="I17" s="1">
        <f t="shared" si="3"/>
        <v>24.334237554869496</v>
      </c>
      <c r="J17" s="16">
        <f t="shared" si="3"/>
        <v>24.334237554869496</v>
      </c>
      <c r="K17" s="1">
        <f t="shared" si="3"/>
        <v>24.334237554869496</v>
      </c>
      <c r="L17" s="1">
        <f t="shared" si="3"/>
        <v>24.334237554869496</v>
      </c>
      <c r="M17" s="61">
        <f t="shared" si="3"/>
        <v>24.334237554869496</v>
      </c>
      <c r="N17" s="16">
        <f t="shared" si="3"/>
        <v>24.334237554869496</v>
      </c>
      <c r="O17" s="1">
        <f t="shared" si="3"/>
        <v>24.334237554869496</v>
      </c>
      <c r="P17" s="1">
        <f t="shared" si="3"/>
        <v>24.334237554869496</v>
      </c>
      <c r="Q17" s="16">
        <f t="shared" ref="Q17:S17" si="4">Q15+10*LOG10(Q42/1000000)</f>
        <v>24.334237554869496</v>
      </c>
      <c r="R17" s="1">
        <f t="shared" si="4"/>
        <v>24.334237554869496</v>
      </c>
      <c r="S17" s="1">
        <f t="shared" si="4"/>
        <v>24.334237554869496</v>
      </c>
      <c r="T17" s="16">
        <f t="shared" ref="T17:V17" si="5">T15+10*LOG10(T42/1000000)</f>
        <v>24.334237554869496</v>
      </c>
      <c r="U17" s="1">
        <f t="shared" si="5"/>
        <v>24.334237554869496</v>
      </c>
      <c r="V17" s="1">
        <f t="shared" si="5"/>
        <v>24.334237554869496</v>
      </c>
    </row>
    <row r="18" spans="1:22" ht="42">
      <c r="A18" s="36" t="s">
        <v>18</v>
      </c>
      <c r="B18" s="16">
        <f t="shared" ref="B18:P18" si="6">B19+10*LOG10(B12/B13)-B20</f>
        <v>8.7712125471966242</v>
      </c>
      <c r="C18" s="1">
        <f t="shared" si="6"/>
        <v>8.7712125471966242</v>
      </c>
      <c r="D18" s="1">
        <f t="shared" si="6"/>
        <v>8.7712125471966242</v>
      </c>
      <c r="E18" s="1">
        <f t="shared" si="6"/>
        <v>8.7712125471966242</v>
      </c>
      <c r="F18" s="17">
        <f t="shared" si="6"/>
        <v>8.7712125471966242</v>
      </c>
      <c r="G18" s="16">
        <f t="shared" si="6"/>
        <v>12.771212547196624</v>
      </c>
      <c r="H18" s="1">
        <f t="shared" si="6"/>
        <v>12.771212547196624</v>
      </c>
      <c r="I18" s="1">
        <f t="shared" si="6"/>
        <v>12.771212547196624</v>
      </c>
      <c r="J18" s="16">
        <f t="shared" si="6"/>
        <v>12.771212547196624</v>
      </c>
      <c r="K18" s="1">
        <f t="shared" si="6"/>
        <v>12.771212547196624</v>
      </c>
      <c r="L18" s="1">
        <f t="shared" si="6"/>
        <v>12.771212547196624</v>
      </c>
      <c r="M18" s="61">
        <f t="shared" si="6"/>
        <v>12.771212547196624</v>
      </c>
      <c r="N18" s="16">
        <f t="shared" si="6"/>
        <v>12.771212547196624</v>
      </c>
      <c r="O18" s="1">
        <f t="shared" si="6"/>
        <v>12.771212547196624</v>
      </c>
      <c r="P18" s="1">
        <f t="shared" si="6"/>
        <v>12.771212547196624</v>
      </c>
      <c r="Q18" s="16">
        <f t="shared" ref="Q18:S18" si="7">Q19+10*LOG10(Q12/Q13)-Q20</f>
        <v>12.771212547196624</v>
      </c>
      <c r="R18" s="1">
        <f t="shared" si="7"/>
        <v>12.771212547196624</v>
      </c>
      <c r="S18" s="1">
        <f t="shared" si="7"/>
        <v>12.771212547196624</v>
      </c>
      <c r="T18" s="16">
        <f t="shared" ref="T18:V18" si="8">T19+10*LOG10(T12/T13)-T20</f>
        <v>8.0612125471966252</v>
      </c>
      <c r="U18" s="1">
        <f t="shared" si="8"/>
        <v>8.0612125471966252</v>
      </c>
      <c r="V18" s="1">
        <f t="shared" si="8"/>
        <v>8.0612125471966252</v>
      </c>
    </row>
    <row r="19" spans="1:22">
      <c r="A19" s="35" t="s">
        <v>19</v>
      </c>
      <c r="B19" s="16">
        <v>8</v>
      </c>
      <c r="C19" s="1">
        <v>8</v>
      </c>
      <c r="D19" s="1">
        <v>8</v>
      </c>
      <c r="E19" s="1">
        <v>8</v>
      </c>
      <c r="F19" s="17">
        <v>8</v>
      </c>
      <c r="G19" s="16">
        <v>8</v>
      </c>
      <c r="H19" s="1">
        <v>8</v>
      </c>
      <c r="I19" s="1">
        <v>8</v>
      </c>
      <c r="J19" s="16">
        <v>8</v>
      </c>
      <c r="K19" s="1">
        <v>8</v>
      </c>
      <c r="L19" s="1">
        <v>8</v>
      </c>
      <c r="M19" s="61">
        <v>8</v>
      </c>
      <c r="N19" s="16">
        <v>8</v>
      </c>
      <c r="O19" s="1">
        <v>8</v>
      </c>
      <c r="P19" s="1">
        <v>8</v>
      </c>
      <c r="Q19" s="16">
        <v>8</v>
      </c>
      <c r="R19" s="1">
        <v>8</v>
      </c>
      <c r="S19" s="1">
        <v>8</v>
      </c>
      <c r="T19" s="16">
        <v>8</v>
      </c>
      <c r="U19" s="1">
        <v>8</v>
      </c>
      <c r="V19" s="1">
        <v>8</v>
      </c>
    </row>
    <row r="20" spans="1:22" ht="42">
      <c r="A20" s="37" t="s">
        <v>20</v>
      </c>
      <c r="B20" s="25">
        <v>4</v>
      </c>
      <c r="C20" s="7">
        <v>4</v>
      </c>
      <c r="D20" s="7">
        <v>4</v>
      </c>
      <c r="E20" s="7">
        <v>4</v>
      </c>
      <c r="F20" s="26">
        <v>4</v>
      </c>
      <c r="G20" s="25">
        <v>0</v>
      </c>
      <c r="H20" s="7">
        <v>0</v>
      </c>
      <c r="I20" s="7">
        <v>0</v>
      </c>
      <c r="J20" s="25">
        <v>0</v>
      </c>
      <c r="K20" s="7">
        <v>0</v>
      </c>
      <c r="L20" s="7">
        <v>0</v>
      </c>
      <c r="M20" s="26">
        <v>0</v>
      </c>
      <c r="N20" s="25">
        <v>0</v>
      </c>
      <c r="O20" s="7">
        <v>0</v>
      </c>
      <c r="P20" s="7">
        <v>0</v>
      </c>
      <c r="Q20" s="25">
        <v>0</v>
      </c>
      <c r="R20" s="7">
        <v>0</v>
      </c>
      <c r="S20" s="7">
        <v>0</v>
      </c>
      <c r="T20" s="7">
        <v>4.71</v>
      </c>
      <c r="U20" s="7">
        <v>4.71</v>
      </c>
      <c r="V20" s="7">
        <v>4.71</v>
      </c>
    </row>
    <row r="21" spans="1:22" ht="61.5" customHeight="1">
      <c r="A21" s="38" t="s">
        <v>21</v>
      </c>
      <c r="B21" s="27">
        <v>6</v>
      </c>
      <c r="C21" s="5">
        <v>6</v>
      </c>
      <c r="D21" s="5">
        <v>6</v>
      </c>
      <c r="E21" s="5">
        <v>6</v>
      </c>
      <c r="F21" s="28">
        <v>6</v>
      </c>
      <c r="G21" s="27">
        <v>8</v>
      </c>
      <c r="H21" s="5">
        <v>8</v>
      </c>
      <c r="I21" s="5">
        <v>8</v>
      </c>
      <c r="J21" s="27">
        <v>8</v>
      </c>
      <c r="K21" s="5">
        <v>8</v>
      </c>
      <c r="L21" s="5">
        <v>8</v>
      </c>
      <c r="M21" s="65">
        <v>8</v>
      </c>
      <c r="N21" s="27">
        <v>8</v>
      </c>
      <c r="O21" s="5">
        <v>8</v>
      </c>
      <c r="P21" s="5">
        <v>8</v>
      </c>
      <c r="Q21" s="27">
        <v>12</v>
      </c>
      <c r="R21" s="5">
        <v>12</v>
      </c>
      <c r="S21" s="5">
        <v>12</v>
      </c>
      <c r="T21" s="5">
        <v>12</v>
      </c>
      <c r="U21" s="5">
        <v>12</v>
      </c>
      <c r="V21" s="5">
        <v>12</v>
      </c>
    </row>
    <row r="22" spans="1:22">
      <c r="A22" s="35" t="s">
        <v>22</v>
      </c>
      <c r="B22" s="16">
        <v>0</v>
      </c>
      <c r="C22" s="1">
        <v>0</v>
      </c>
      <c r="D22" s="1">
        <v>0</v>
      </c>
      <c r="E22" s="1">
        <v>0</v>
      </c>
      <c r="F22" s="17">
        <v>0</v>
      </c>
      <c r="G22" s="16">
        <v>0</v>
      </c>
      <c r="H22" s="1">
        <v>0</v>
      </c>
      <c r="I22" s="1">
        <v>0</v>
      </c>
      <c r="J22" s="16">
        <v>0</v>
      </c>
      <c r="K22" s="1">
        <v>0</v>
      </c>
      <c r="L22" s="1">
        <v>0</v>
      </c>
      <c r="M22" s="61">
        <v>0</v>
      </c>
      <c r="N22" s="16">
        <v>0</v>
      </c>
      <c r="O22" s="1">
        <v>0</v>
      </c>
      <c r="P22" s="1">
        <v>0</v>
      </c>
      <c r="Q22" s="16">
        <v>0</v>
      </c>
      <c r="R22" s="1">
        <v>0</v>
      </c>
      <c r="S22" s="1">
        <v>0</v>
      </c>
      <c r="T22" s="16">
        <v>0</v>
      </c>
      <c r="U22" s="1">
        <v>0</v>
      </c>
      <c r="V22" s="1">
        <v>0</v>
      </c>
    </row>
    <row r="23" spans="1:22">
      <c r="A23" s="35" t="s">
        <v>23</v>
      </c>
      <c r="B23" s="16">
        <v>0</v>
      </c>
      <c r="C23" s="1">
        <v>0</v>
      </c>
      <c r="D23" s="1">
        <v>0</v>
      </c>
      <c r="E23" s="1">
        <v>0</v>
      </c>
      <c r="F23" s="17">
        <v>0</v>
      </c>
      <c r="G23" s="16">
        <v>0</v>
      </c>
      <c r="H23" s="1">
        <v>0</v>
      </c>
      <c r="I23" s="1">
        <v>0</v>
      </c>
      <c r="J23" s="16">
        <v>0</v>
      </c>
      <c r="K23" s="1">
        <v>0</v>
      </c>
      <c r="L23" s="1">
        <v>0</v>
      </c>
      <c r="M23" s="61">
        <v>0</v>
      </c>
      <c r="N23" s="16">
        <v>0</v>
      </c>
      <c r="O23" s="1">
        <v>0</v>
      </c>
      <c r="P23" s="1">
        <v>0</v>
      </c>
      <c r="Q23" s="16">
        <v>0</v>
      </c>
      <c r="R23" s="1">
        <v>0</v>
      </c>
      <c r="S23" s="1">
        <v>0</v>
      </c>
      <c r="T23" s="16">
        <v>0</v>
      </c>
      <c r="U23" s="1">
        <v>0</v>
      </c>
      <c r="V23" s="1">
        <v>0</v>
      </c>
    </row>
    <row r="24" spans="1:22" ht="28">
      <c r="A24" s="35" t="s">
        <v>24</v>
      </c>
      <c r="B24" s="16">
        <v>3</v>
      </c>
      <c r="C24" s="1">
        <v>3</v>
      </c>
      <c r="D24" s="1">
        <v>3</v>
      </c>
      <c r="E24" s="1">
        <v>3</v>
      </c>
      <c r="F24" s="17">
        <v>3</v>
      </c>
      <c r="G24" s="16">
        <v>3</v>
      </c>
      <c r="H24" s="1">
        <v>3</v>
      </c>
      <c r="I24" s="1">
        <v>3</v>
      </c>
      <c r="J24" s="16">
        <v>3</v>
      </c>
      <c r="K24" s="1">
        <v>3</v>
      </c>
      <c r="L24" s="1">
        <v>3</v>
      </c>
      <c r="M24" s="61">
        <v>3</v>
      </c>
      <c r="N24" s="16">
        <v>3</v>
      </c>
      <c r="O24" s="1">
        <v>3</v>
      </c>
      <c r="P24" s="1">
        <v>3</v>
      </c>
      <c r="Q24" s="16">
        <v>3</v>
      </c>
      <c r="R24" s="1">
        <v>3</v>
      </c>
      <c r="S24" s="1">
        <v>3</v>
      </c>
      <c r="T24" s="16">
        <v>3</v>
      </c>
      <c r="U24" s="1">
        <v>3</v>
      </c>
      <c r="V24" s="1">
        <v>3</v>
      </c>
    </row>
    <row r="25" spans="1:22">
      <c r="A25" s="35" t="s">
        <v>25</v>
      </c>
      <c r="B25" s="85" t="s">
        <v>4</v>
      </c>
      <c r="C25" s="86" t="s">
        <v>4</v>
      </c>
      <c r="D25" s="86" t="s">
        <v>4</v>
      </c>
      <c r="E25" s="86" t="s">
        <v>4</v>
      </c>
      <c r="F25" s="87" t="s">
        <v>4</v>
      </c>
      <c r="G25" s="18" t="s">
        <v>4</v>
      </c>
      <c r="H25" s="10" t="s">
        <v>4</v>
      </c>
      <c r="I25" s="10" t="s">
        <v>4</v>
      </c>
      <c r="J25" s="85" t="s">
        <v>4</v>
      </c>
      <c r="K25" s="86" t="s">
        <v>4</v>
      </c>
      <c r="L25" s="86" t="s">
        <v>4</v>
      </c>
      <c r="M25" s="94" t="s">
        <v>4</v>
      </c>
      <c r="N25" s="18" t="s">
        <v>4</v>
      </c>
      <c r="O25" s="10" t="s">
        <v>4</v>
      </c>
      <c r="P25" s="10" t="s">
        <v>4</v>
      </c>
      <c r="Q25" s="18" t="s">
        <v>4</v>
      </c>
      <c r="R25" s="10" t="s">
        <v>4</v>
      </c>
      <c r="S25" s="10" t="s">
        <v>4</v>
      </c>
      <c r="T25" s="85" t="s">
        <v>4</v>
      </c>
      <c r="U25" s="86" t="s">
        <v>4</v>
      </c>
      <c r="V25" s="86" t="s">
        <v>4</v>
      </c>
    </row>
    <row r="26" spans="1:22">
      <c r="A26" s="35" t="s">
        <v>26</v>
      </c>
      <c r="B26" s="16">
        <f t="shared" ref="B26:P26" si="9">B17+B18+B21-B23-B24</f>
        <v>36.105450102066122</v>
      </c>
      <c r="C26" s="1">
        <f t="shared" si="9"/>
        <v>36.105450102066122</v>
      </c>
      <c r="D26" s="1">
        <f t="shared" si="9"/>
        <v>36.105450102066122</v>
      </c>
      <c r="E26" s="1">
        <f t="shared" si="9"/>
        <v>36.105450102066122</v>
      </c>
      <c r="F26" s="17">
        <f t="shared" si="9"/>
        <v>36.105450102066122</v>
      </c>
      <c r="G26" s="16">
        <f t="shared" si="9"/>
        <v>43.354837468149121</v>
      </c>
      <c r="H26" s="1">
        <f t="shared" si="9"/>
        <v>43.354837468149121</v>
      </c>
      <c r="I26" s="1">
        <f t="shared" si="9"/>
        <v>42.105450102066122</v>
      </c>
      <c r="J26" s="16">
        <f t="shared" si="9"/>
        <v>42.105450102066122</v>
      </c>
      <c r="K26" s="1">
        <f t="shared" si="9"/>
        <v>42.105450102066122</v>
      </c>
      <c r="L26" s="1">
        <f t="shared" si="9"/>
        <v>42.105450102066122</v>
      </c>
      <c r="M26" s="61">
        <f t="shared" si="9"/>
        <v>42.105450102066122</v>
      </c>
      <c r="N26" s="16">
        <f t="shared" si="9"/>
        <v>42.105450102066122</v>
      </c>
      <c r="O26" s="1">
        <f t="shared" si="9"/>
        <v>42.105450102066122</v>
      </c>
      <c r="P26" s="1">
        <f t="shared" si="9"/>
        <v>42.105450102066122</v>
      </c>
      <c r="Q26" s="16">
        <f t="shared" ref="Q26:S26" si="10">Q17+Q18+Q21-Q23-Q24</f>
        <v>46.105450102066122</v>
      </c>
      <c r="R26" s="1">
        <f t="shared" si="10"/>
        <v>46.105450102066122</v>
      </c>
      <c r="S26" s="1">
        <f t="shared" si="10"/>
        <v>46.105450102066122</v>
      </c>
      <c r="T26" s="16">
        <f t="shared" ref="T26:V26" si="11">T17+T18+T21-T23-T24</f>
        <v>41.395450102066121</v>
      </c>
      <c r="U26" s="1">
        <f t="shared" si="11"/>
        <v>41.395450102066121</v>
      </c>
      <c r="V26" s="1">
        <f t="shared" si="11"/>
        <v>41.395450102066121</v>
      </c>
    </row>
    <row r="27" spans="1:22">
      <c r="A27" s="34" t="s">
        <v>27</v>
      </c>
      <c r="B27" s="22"/>
      <c r="C27" s="4"/>
      <c r="D27" s="4"/>
      <c r="E27" s="4"/>
      <c r="F27" s="23"/>
      <c r="G27" s="22"/>
      <c r="H27" s="4"/>
      <c r="I27" s="4"/>
      <c r="J27" s="22"/>
      <c r="K27" s="4"/>
      <c r="L27" s="4"/>
      <c r="M27" s="63"/>
      <c r="N27" s="22"/>
      <c r="O27" s="4"/>
      <c r="P27" s="4"/>
      <c r="Q27" s="22"/>
      <c r="R27" s="4"/>
      <c r="S27" s="4"/>
      <c r="T27" s="22"/>
      <c r="U27" s="4"/>
      <c r="V27" s="4"/>
    </row>
    <row r="28" spans="1:22">
      <c r="A28" s="35" t="s">
        <v>28</v>
      </c>
      <c r="B28" s="16">
        <v>4</v>
      </c>
      <c r="C28" s="1">
        <v>1</v>
      </c>
      <c r="D28" s="1">
        <v>1</v>
      </c>
      <c r="E28" s="1">
        <v>1</v>
      </c>
      <c r="F28" s="17">
        <v>1</v>
      </c>
      <c r="G28" s="16">
        <v>4</v>
      </c>
      <c r="H28" s="1">
        <v>1</v>
      </c>
      <c r="I28" s="1">
        <v>1</v>
      </c>
      <c r="J28" s="16">
        <v>4</v>
      </c>
      <c r="K28" s="1">
        <v>1</v>
      </c>
      <c r="L28" s="1">
        <v>1</v>
      </c>
      <c r="M28" s="61">
        <v>1</v>
      </c>
      <c r="N28" s="16">
        <v>4</v>
      </c>
      <c r="O28" s="1">
        <v>1</v>
      </c>
      <c r="P28" s="1">
        <v>1</v>
      </c>
      <c r="Q28" s="16">
        <v>4</v>
      </c>
      <c r="R28" s="1">
        <v>1</v>
      </c>
      <c r="S28" s="1">
        <v>1</v>
      </c>
      <c r="T28" s="16">
        <v>4</v>
      </c>
      <c r="U28" s="1">
        <v>1</v>
      </c>
      <c r="V28" s="1">
        <v>1</v>
      </c>
    </row>
    <row r="29" spans="1:22">
      <c r="A29" s="35" t="s">
        <v>29</v>
      </c>
      <c r="B29" s="16">
        <v>4</v>
      </c>
      <c r="C29" s="1">
        <v>1</v>
      </c>
      <c r="D29" s="1">
        <v>1</v>
      </c>
      <c r="E29" s="1">
        <v>1</v>
      </c>
      <c r="F29" s="17">
        <v>1</v>
      </c>
      <c r="G29" s="16">
        <v>4</v>
      </c>
      <c r="H29" s="1">
        <v>1</v>
      </c>
      <c r="I29" s="1">
        <v>1</v>
      </c>
      <c r="J29" s="16">
        <v>4</v>
      </c>
      <c r="K29" s="1">
        <v>1</v>
      </c>
      <c r="L29" s="1">
        <v>1</v>
      </c>
      <c r="M29" s="61">
        <v>1</v>
      </c>
      <c r="N29" s="16">
        <v>4</v>
      </c>
      <c r="O29" s="1">
        <v>1</v>
      </c>
      <c r="P29" s="1">
        <v>1</v>
      </c>
      <c r="Q29" s="16">
        <v>4</v>
      </c>
      <c r="R29" s="1">
        <v>1</v>
      </c>
      <c r="S29" s="1">
        <v>1</v>
      </c>
      <c r="T29" s="16">
        <v>4</v>
      </c>
      <c r="U29" s="1">
        <v>1</v>
      </c>
      <c r="V29" s="1">
        <v>1</v>
      </c>
    </row>
    <row r="30" spans="1:22" ht="42">
      <c r="A30" s="35" t="s">
        <v>30</v>
      </c>
      <c r="B30" s="16">
        <f t="shared" ref="B30:P30" si="12">B31+10*LOG10(B28/B29)-B32</f>
        <v>0</v>
      </c>
      <c r="C30" s="1">
        <f t="shared" si="12"/>
        <v>0</v>
      </c>
      <c r="D30" s="1">
        <f t="shared" si="12"/>
        <v>0</v>
      </c>
      <c r="E30" s="1">
        <f t="shared" si="12"/>
        <v>0</v>
      </c>
      <c r="F30" s="17">
        <f t="shared" si="12"/>
        <v>0</v>
      </c>
      <c r="G30" s="16">
        <f t="shared" si="12"/>
        <v>0</v>
      </c>
      <c r="H30" s="1">
        <f t="shared" si="12"/>
        <v>0</v>
      </c>
      <c r="I30" s="1">
        <f t="shared" si="12"/>
        <v>0</v>
      </c>
      <c r="J30" s="16">
        <f t="shared" si="12"/>
        <v>0</v>
      </c>
      <c r="K30" s="1">
        <f t="shared" si="12"/>
        <v>0</v>
      </c>
      <c r="L30" s="1">
        <f t="shared" si="12"/>
        <v>0</v>
      </c>
      <c r="M30" s="61">
        <f t="shared" si="12"/>
        <v>0</v>
      </c>
      <c r="N30" s="16">
        <f t="shared" si="12"/>
        <v>0</v>
      </c>
      <c r="O30" s="1">
        <f t="shared" si="12"/>
        <v>0</v>
      </c>
      <c r="P30" s="1">
        <f t="shared" si="12"/>
        <v>0</v>
      </c>
      <c r="Q30" s="16">
        <f t="shared" ref="Q30:S30" si="13">Q31+10*LOG10(Q28/Q29)-Q32</f>
        <v>0</v>
      </c>
      <c r="R30" s="1">
        <f t="shared" si="13"/>
        <v>0</v>
      </c>
      <c r="S30" s="1">
        <f t="shared" si="13"/>
        <v>0</v>
      </c>
      <c r="T30" s="16">
        <f t="shared" ref="T30:V30" si="14">T31+10*LOG10(T28/T29)-T32</f>
        <v>0</v>
      </c>
      <c r="U30" s="1">
        <f t="shared" si="14"/>
        <v>0</v>
      </c>
      <c r="V30" s="1">
        <f t="shared" si="14"/>
        <v>0</v>
      </c>
    </row>
    <row r="31" spans="1:22">
      <c r="A31" s="35" t="s">
        <v>31</v>
      </c>
      <c r="B31" s="16">
        <v>0</v>
      </c>
      <c r="C31" s="1">
        <v>0</v>
      </c>
      <c r="D31" s="1">
        <v>0</v>
      </c>
      <c r="E31" s="1">
        <v>0</v>
      </c>
      <c r="F31" s="17">
        <v>0</v>
      </c>
      <c r="G31" s="16">
        <v>0</v>
      </c>
      <c r="H31" s="2">
        <v>0</v>
      </c>
      <c r="I31" s="2">
        <v>0</v>
      </c>
      <c r="J31" s="16">
        <v>0</v>
      </c>
      <c r="K31" s="1">
        <v>0</v>
      </c>
      <c r="L31" s="1">
        <v>0</v>
      </c>
      <c r="M31" s="61">
        <v>0</v>
      </c>
      <c r="N31" s="16">
        <v>0</v>
      </c>
      <c r="O31" s="2">
        <v>0</v>
      </c>
      <c r="P31" s="2">
        <v>0</v>
      </c>
      <c r="Q31" s="16">
        <v>0</v>
      </c>
      <c r="R31" s="2">
        <v>0</v>
      </c>
      <c r="S31" s="2">
        <v>0</v>
      </c>
      <c r="T31" s="16">
        <v>0</v>
      </c>
      <c r="U31" s="1">
        <v>0</v>
      </c>
      <c r="V31" s="1">
        <v>0</v>
      </c>
    </row>
    <row r="32" spans="1:22" ht="42">
      <c r="A32" s="36" t="s">
        <v>32</v>
      </c>
      <c r="B32" s="16">
        <v>0</v>
      </c>
      <c r="C32" s="1">
        <v>0</v>
      </c>
      <c r="D32" s="1">
        <v>0</v>
      </c>
      <c r="E32" s="1">
        <v>0</v>
      </c>
      <c r="F32" s="17">
        <v>0</v>
      </c>
      <c r="G32" s="16">
        <v>0</v>
      </c>
      <c r="H32" s="1">
        <v>0</v>
      </c>
      <c r="I32" s="1">
        <v>0</v>
      </c>
      <c r="J32" s="16">
        <v>0</v>
      </c>
      <c r="K32" s="1">
        <v>0</v>
      </c>
      <c r="L32" s="1">
        <v>0</v>
      </c>
      <c r="M32" s="61">
        <v>0</v>
      </c>
      <c r="N32" s="16">
        <v>0</v>
      </c>
      <c r="O32" s="1">
        <v>0</v>
      </c>
      <c r="P32" s="1">
        <v>0</v>
      </c>
      <c r="Q32" s="16">
        <v>0</v>
      </c>
      <c r="R32" s="1">
        <v>0</v>
      </c>
      <c r="S32" s="1">
        <v>0</v>
      </c>
      <c r="T32" s="16">
        <v>0</v>
      </c>
      <c r="U32" s="1">
        <v>0</v>
      </c>
      <c r="V32" s="1">
        <v>0</v>
      </c>
    </row>
    <row r="33" spans="1:22" ht="28">
      <c r="A33" s="39" t="s">
        <v>52</v>
      </c>
      <c r="B33" s="16">
        <v>0</v>
      </c>
      <c r="C33" s="1">
        <v>0</v>
      </c>
      <c r="D33" s="1">
        <v>0</v>
      </c>
      <c r="E33" s="1">
        <v>0</v>
      </c>
      <c r="F33" s="17">
        <v>0</v>
      </c>
      <c r="G33" s="16">
        <v>0</v>
      </c>
      <c r="H33" s="1">
        <v>0</v>
      </c>
      <c r="I33" s="1">
        <v>0</v>
      </c>
      <c r="J33" s="16">
        <v>0</v>
      </c>
      <c r="K33" s="1">
        <v>0</v>
      </c>
      <c r="L33" s="1">
        <v>0</v>
      </c>
      <c r="M33" s="61">
        <v>0</v>
      </c>
      <c r="N33" s="16">
        <v>0</v>
      </c>
      <c r="O33" s="1">
        <v>0</v>
      </c>
      <c r="P33" s="1">
        <v>0</v>
      </c>
      <c r="Q33" s="16">
        <v>0</v>
      </c>
      <c r="R33" s="1">
        <v>0</v>
      </c>
      <c r="S33" s="1">
        <v>0</v>
      </c>
      <c r="T33" s="16">
        <v>0</v>
      </c>
      <c r="U33" s="1">
        <v>0</v>
      </c>
      <c r="V33" s="1">
        <v>0</v>
      </c>
    </row>
    <row r="34" spans="1:22" ht="28">
      <c r="A34" s="35" t="s">
        <v>33</v>
      </c>
      <c r="B34" s="16">
        <v>1</v>
      </c>
      <c r="C34" s="1">
        <v>1</v>
      </c>
      <c r="D34" s="1">
        <v>1</v>
      </c>
      <c r="E34" s="1">
        <v>1</v>
      </c>
      <c r="F34" s="17">
        <v>1</v>
      </c>
      <c r="G34" s="16">
        <v>1</v>
      </c>
      <c r="H34" s="1">
        <v>1</v>
      </c>
      <c r="I34" s="1">
        <v>1</v>
      </c>
      <c r="J34" s="16">
        <v>1</v>
      </c>
      <c r="K34" s="1">
        <v>1</v>
      </c>
      <c r="L34" s="1">
        <v>1</v>
      </c>
      <c r="M34" s="61">
        <v>1</v>
      </c>
      <c r="N34" s="16">
        <v>1</v>
      </c>
      <c r="O34" s="1">
        <v>1</v>
      </c>
      <c r="P34" s="1">
        <v>1</v>
      </c>
      <c r="Q34" s="16">
        <v>1</v>
      </c>
      <c r="R34" s="1">
        <v>1</v>
      </c>
      <c r="S34" s="1">
        <v>1</v>
      </c>
      <c r="T34" s="16">
        <v>1</v>
      </c>
      <c r="U34" s="1">
        <v>1</v>
      </c>
      <c r="V34" s="1">
        <v>1</v>
      </c>
    </row>
    <row r="35" spans="1:22">
      <c r="A35" s="35" t="s">
        <v>34</v>
      </c>
      <c r="B35" s="16">
        <v>7</v>
      </c>
      <c r="C35" s="1">
        <v>7</v>
      </c>
      <c r="D35" s="1">
        <v>7</v>
      </c>
      <c r="E35" s="1">
        <v>7</v>
      </c>
      <c r="F35" s="17">
        <v>7</v>
      </c>
      <c r="G35" s="16">
        <v>7</v>
      </c>
      <c r="H35" s="1">
        <v>7</v>
      </c>
      <c r="I35" s="1">
        <v>7</v>
      </c>
      <c r="J35" s="16">
        <v>7</v>
      </c>
      <c r="K35" s="1">
        <v>7</v>
      </c>
      <c r="L35" s="1">
        <v>7</v>
      </c>
      <c r="M35" s="61">
        <v>7</v>
      </c>
      <c r="N35" s="16">
        <v>7</v>
      </c>
      <c r="O35" s="1">
        <v>7</v>
      </c>
      <c r="P35" s="1">
        <v>7</v>
      </c>
      <c r="Q35" s="16">
        <v>7</v>
      </c>
      <c r="R35" s="1">
        <v>7</v>
      </c>
      <c r="S35" s="1">
        <v>7</v>
      </c>
      <c r="T35" s="16">
        <v>7</v>
      </c>
      <c r="U35" s="1">
        <v>7</v>
      </c>
      <c r="V35" s="1">
        <v>7</v>
      </c>
    </row>
    <row r="36" spans="1:22">
      <c r="A36" s="35" t="s">
        <v>35</v>
      </c>
      <c r="B36" s="16">
        <v>-174</v>
      </c>
      <c r="C36" s="1">
        <v>-174</v>
      </c>
      <c r="D36" s="1">
        <v>-174</v>
      </c>
      <c r="E36" s="1">
        <v>-174</v>
      </c>
      <c r="F36" s="17">
        <v>-174</v>
      </c>
      <c r="G36" s="16">
        <v>-174</v>
      </c>
      <c r="H36" s="1">
        <v>-174</v>
      </c>
      <c r="I36" s="1">
        <v>-174</v>
      </c>
      <c r="J36" s="16">
        <v>-174</v>
      </c>
      <c r="K36" s="1">
        <v>-174</v>
      </c>
      <c r="L36" s="1">
        <v>-174</v>
      </c>
      <c r="M36" s="61">
        <v>-174</v>
      </c>
      <c r="N36" s="16">
        <v>-174</v>
      </c>
      <c r="O36" s="1">
        <v>-174</v>
      </c>
      <c r="P36" s="1">
        <v>-174</v>
      </c>
      <c r="Q36" s="16">
        <v>-174</v>
      </c>
      <c r="R36" s="1">
        <v>-174</v>
      </c>
      <c r="S36" s="1">
        <v>-174</v>
      </c>
      <c r="T36" s="16">
        <v>-174</v>
      </c>
      <c r="U36" s="1">
        <v>-174</v>
      </c>
      <c r="V36" s="1">
        <v>-174</v>
      </c>
    </row>
    <row r="37" spans="1:22">
      <c r="A37" s="36" t="s">
        <v>36</v>
      </c>
      <c r="B37" s="16" t="s">
        <v>4</v>
      </c>
      <c r="C37" s="1" t="s">
        <v>4</v>
      </c>
      <c r="D37" s="1" t="s">
        <v>4</v>
      </c>
      <c r="E37" s="1" t="s">
        <v>4</v>
      </c>
      <c r="F37" s="17" t="s">
        <v>4</v>
      </c>
      <c r="G37" s="16" t="s">
        <v>4</v>
      </c>
      <c r="H37" s="1" t="s">
        <v>4</v>
      </c>
      <c r="I37" s="1" t="s">
        <v>4</v>
      </c>
      <c r="J37" s="16" t="s">
        <v>4</v>
      </c>
      <c r="K37" s="1" t="s">
        <v>4</v>
      </c>
      <c r="L37" s="1" t="s">
        <v>4</v>
      </c>
      <c r="M37" s="61" t="s">
        <v>4</v>
      </c>
      <c r="N37" s="16" t="s">
        <v>4</v>
      </c>
      <c r="O37" s="1" t="s">
        <v>4</v>
      </c>
      <c r="P37" s="1" t="s">
        <v>4</v>
      </c>
      <c r="Q37" s="16" t="s">
        <v>4</v>
      </c>
      <c r="R37" s="1" t="s">
        <v>4</v>
      </c>
      <c r="S37" s="1" t="s">
        <v>4</v>
      </c>
      <c r="T37" s="16" t="s">
        <v>4</v>
      </c>
      <c r="U37" s="1" t="s">
        <v>4</v>
      </c>
      <c r="V37" s="1" t="s">
        <v>4</v>
      </c>
    </row>
    <row r="38" spans="1:22">
      <c r="A38" s="37" t="s">
        <v>37</v>
      </c>
      <c r="B38" s="25">
        <v>-999</v>
      </c>
      <c r="C38" s="7">
        <v>-999</v>
      </c>
      <c r="D38" s="7">
        <v>-999</v>
      </c>
      <c r="E38" s="7">
        <v>-999</v>
      </c>
      <c r="F38" s="26">
        <v>-999</v>
      </c>
      <c r="G38" s="25">
        <v>-999</v>
      </c>
      <c r="H38" s="7">
        <v>-999</v>
      </c>
      <c r="I38" s="7">
        <v>-999</v>
      </c>
      <c r="J38" s="25">
        <v>-999</v>
      </c>
      <c r="K38" s="7">
        <v>-999</v>
      </c>
      <c r="L38" s="7">
        <v>-999</v>
      </c>
      <c r="M38" s="64">
        <v>-999</v>
      </c>
      <c r="N38" s="25">
        <v>-999</v>
      </c>
      <c r="O38" s="25">
        <v>-999</v>
      </c>
      <c r="P38" s="25">
        <v>-999</v>
      </c>
      <c r="Q38" s="95">
        <v>-169.3</v>
      </c>
      <c r="R38" s="95">
        <v>-169.3</v>
      </c>
      <c r="S38" s="95">
        <v>-169.3</v>
      </c>
      <c r="T38" s="25">
        <v>-999</v>
      </c>
      <c r="U38" s="7">
        <v>-999</v>
      </c>
      <c r="V38" s="7">
        <v>-999</v>
      </c>
    </row>
    <row r="39" spans="1:22" ht="28">
      <c r="A39" s="35" t="s">
        <v>53</v>
      </c>
      <c r="B39" s="85" t="s">
        <v>4</v>
      </c>
      <c r="C39" s="86" t="s">
        <v>4</v>
      </c>
      <c r="D39" s="86" t="s">
        <v>4</v>
      </c>
      <c r="E39" s="86" t="s">
        <v>4</v>
      </c>
      <c r="F39" s="87" t="s">
        <v>4</v>
      </c>
      <c r="G39" s="18" t="s">
        <v>4</v>
      </c>
      <c r="H39" s="10" t="s">
        <v>4</v>
      </c>
      <c r="I39" s="10" t="s">
        <v>4</v>
      </c>
      <c r="J39" s="85" t="s">
        <v>4</v>
      </c>
      <c r="K39" s="86" t="s">
        <v>4</v>
      </c>
      <c r="L39" s="86" t="s">
        <v>4</v>
      </c>
      <c r="M39" s="94" t="s">
        <v>4</v>
      </c>
      <c r="N39" s="18" t="s">
        <v>4</v>
      </c>
      <c r="O39" s="10" t="s">
        <v>4</v>
      </c>
      <c r="P39" s="10" t="s">
        <v>4</v>
      </c>
      <c r="Q39" s="18" t="s">
        <v>4</v>
      </c>
      <c r="R39" s="10" t="s">
        <v>4</v>
      </c>
      <c r="S39" s="10" t="s">
        <v>4</v>
      </c>
      <c r="T39" s="85" t="s">
        <v>4</v>
      </c>
      <c r="U39" s="86" t="s">
        <v>4</v>
      </c>
      <c r="V39" s="86" t="s">
        <v>4</v>
      </c>
    </row>
    <row r="40" spans="1:22" ht="28">
      <c r="A40" s="35" t="s">
        <v>54</v>
      </c>
      <c r="B40" s="16">
        <f t="shared" ref="B40:P40" si="15">10*LOG10(10^((B35+B36)/10)+10^(B38/10))</f>
        <v>-167.00000000000003</v>
      </c>
      <c r="C40" s="1">
        <f t="shared" si="15"/>
        <v>-167.00000000000003</v>
      </c>
      <c r="D40" s="1">
        <f t="shared" si="15"/>
        <v>-167.00000000000003</v>
      </c>
      <c r="E40" s="1">
        <f t="shared" si="15"/>
        <v>-167.00000000000003</v>
      </c>
      <c r="F40" s="17">
        <f t="shared" si="15"/>
        <v>-167.00000000000003</v>
      </c>
      <c r="G40" s="16">
        <f t="shared" si="15"/>
        <v>-167.00000000000003</v>
      </c>
      <c r="H40" s="1">
        <f t="shared" si="15"/>
        <v>-167.00000000000003</v>
      </c>
      <c r="I40" s="1">
        <f t="shared" si="15"/>
        <v>-167.00000000000003</v>
      </c>
      <c r="J40" s="16">
        <f t="shared" si="15"/>
        <v>-167.00000000000003</v>
      </c>
      <c r="K40" s="1">
        <f t="shared" si="15"/>
        <v>-167.00000000000003</v>
      </c>
      <c r="L40" s="1">
        <f t="shared" si="15"/>
        <v>-167.00000000000003</v>
      </c>
      <c r="M40" s="61">
        <f t="shared" si="15"/>
        <v>-167.00000000000003</v>
      </c>
      <c r="N40" s="16">
        <f t="shared" si="15"/>
        <v>-167.00000000000003</v>
      </c>
      <c r="O40" s="1">
        <f t="shared" si="15"/>
        <v>-167.00000000000003</v>
      </c>
      <c r="P40" s="1">
        <f t="shared" si="15"/>
        <v>-167.00000000000003</v>
      </c>
      <c r="Q40" s="16">
        <f t="shared" ref="Q40:S40" si="16">10*LOG10(10^((Q35+Q36)/10)+10^(Q38/10))</f>
        <v>-164.98918835931039</v>
      </c>
      <c r="R40" s="1">
        <f t="shared" si="16"/>
        <v>-164.98918835931039</v>
      </c>
      <c r="S40" s="1">
        <f t="shared" si="16"/>
        <v>-164.98918835931039</v>
      </c>
      <c r="T40" s="16">
        <f t="shared" ref="T40:V40" si="17">10*LOG10(10^((T35+T36)/10)+10^(T38/10))</f>
        <v>-167.00000000000003</v>
      </c>
      <c r="U40" s="1">
        <f t="shared" si="17"/>
        <v>-167.00000000000003</v>
      </c>
      <c r="V40" s="1">
        <f t="shared" si="17"/>
        <v>-167.00000000000003</v>
      </c>
    </row>
    <row r="41" spans="1:22">
      <c r="A41" s="39" t="s">
        <v>39</v>
      </c>
      <c r="B41" s="16" t="s">
        <v>4</v>
      </c>
      <c r="C41" s="1" t="s">
        <v>4</v>
      </c>
      <c r="D41" s="1" t="s">
        <v>4</v>
      </c>
      <c r="E41" s="1" t="s">
        <v>4</v>
      </c>
      <c r="F41" s="17" t="s">
        <v>4</v>
      </c>
      <c r="G41" s="16" t="s">
        <v>4</v>
      </c>
      <c r="H41" s="1" t="s">
        <v>4</v>
      </c>
      <c r="I41" s="1" t="s">
        <v>4</v>
      </c>
      <c r="J41" s="16" t="s">
        <v>4</v>
      </c>
      <c r="K41" s="1" t="s">
        <v>4</v>
      </c>
      <c r="L41" s="1" t="s">
        <v>4</v>
      </c>
      <c r="M41" s="61" t="s">
        <v>4</v>
      </c>
      <c r="N41" s="16" t="s">
        <v>4</v>
      </c>
      <c r="O41" s="1" t="s">
        <v>4</v>
      </c>
      <c r="P41" s="1" t="s">
        <v>4</v>
      </c>
      <c r="Q41" s="16" t="s">
        <v>4</v>
      </c>
      <c r="R41" s="1" t="s">
        <v>4</v>
      </c>
      <c r="S41" s="1" t="s">
        <v>4</v>
      </c>
      <c r="T41" s="16" t="s">
        <v>4</v>
      </c>
      <c r="U41" s="1" t="s">
        <v>4</v>
      </c>
      <c r="V41" s="1" t="s">
        <v>4</v>
      </c>
    </row>
    <row r="42" spans="1:22">
      <c r="A42" s="40" t="s">
        <v>40</v>
      </c>
      <c r="B42" s="27">
        <f>3*360*1000</f>
        <v>1080000</v>
      </c>
      <c r="C42" s="5">
        <f t="shared" ref="C42:F42" si="18">3*360*1000</f>
        <v>1080000</v>
      </c>
      <c r="D42" s="7">
        <f t="shared" si="18"/>
        <v>1080000</v>
      </c>
      <c r="E42" s="7">
        <f t="shared" si="18"/>
        <v>1080000</v>
      </c>
      <c r="F42" s="26">
        <f t="shared" si="18"/>
        <v>1080000</v>
      </c>
      <c r="G42" s="27">
        <f>4*360*1000</f>
        <v>1440000</v>
      </c>
      <c r="H42" s="5">
        <f>4*360*1000</f>
        <v>1440000</v>
      </c>
      <c r="I42" s="7">
        <f>3*360*1000</f>
        <v>1080000</v>
      </c>
      <c r="J42" s="27">
        <f>3*360*1000</f>
        <v>1080000</v>
      </c>
      <c r="K42" s="5">
        <f t="shared" ref="K42:M42" si="19">3*360*1000</f>
        <v>1080000</v>
      </c>
      <c r="L42" s="7">
        <f t="shared" si="19"/>
        <v>1080000</v>
      </c>
      <c r="M42" s="64">
        <f t="shared" si="19"/>
        <v>1080000</v>
      </c>
      <c r="N42" s="27">
        <f>3*360*1000</f>
        <v>1080000</v>
      </c>
      <c r="O42" s="5">
        <f t="shared" ref="O42:P42" si="20">3*360*1000</f>
        <v>1080000</v>
      </c>
      <c r="P42" s="7">
        <f t="shared" si="20"/>
        <v>1080000</v>
      </c>
      <c r="Q42" s="27">
        <f>3*360*1000</f>
        <v>1080000</v>
      </c>
      <c r="R42" s="5">
        <f t="shared" ref="R42:S42" si="21">3*360*1000</f>
        <v>1080000</v>
      </c>
      <c r="S42" s="7">
        <f t="shared" si="21"/>
        <v>1080000</v>
      </c>
      <c r="T42" s="27">
        <f>3*360*1000</f>
        <v>1080000</v>
      </c>
      <c r="U42" s="5">
        <f t="shared" ref="U42:V42" si="22">3*360*1000</f>
        <v>1080000</v>
      </c>
      <c r="V42" s="7">
        <f t="shared" si="22"/>
        <v>1080000</v>
      </c>
    </row>
    <row r="43" spans="1:22">
      <c r="A43" s="35" t="s">
        <v>41</v>
      </c>
      <c r="B43" s="16" t="s">
        <v>4</v>
      </c>
      <c r="C43" s="1" t="s">
        <v>4</v>
      </c>
      <c r="D43" s="1" t="s">
        <v>4</v>
      </c>
      <c r="E43" s="1" t="s">
        <v>4</v>
      </c>
      <c r="F43" s="17" t="s">
        <v>4</v>
      </c>
      <c r="G43" s="16" t="s">
        <v>4</v>
      </c>
      <c r="H43" s="1" t="s">
        <v>4</v>
      </c>
      <c r="I43" s="1" t="s">
        <v>4</v>
      </c>
      <c r="J43" s="16" t="s">
        <v>4</v>
      </c>
      <c r="K43" s="1" t="s">
        <v>4</v>
      </c>
      <c r="L43" s="1" t="s">
        <v>4</v>
      </c>
      <c r="M43" s="61" t="s">
        <v>4</v>
      </c>
      <c r="N43" s="16" t="s">
        <v>4</v>
      </c>
      <c r="O43" s="1" t="s">
        <v>4</v>
      </c>
      <c r="P43" s="1" t="s">
        <v>4</v>
      </c>
      <c r="Q43" s="16" t="s">
        <v>4</v>
      </c>
      <c r="R43" s="1" t="s">
        <v>4</v>
      </c>
      <c r="S43" s="1" t="s">
        <v>4</v>
      </c>
      <c r="T43" s="16" t="s">
        <v>4</v>
      </c>
      <c r="U43" s="1" t="s">
        <v>4</v>
      </c>
      <c r="V43" s="1" t="s">
        <v>4</v>
      </c>
    </row>
    <row r="44" spans="1:22">
      <c r="A44" s="35" t="s">
        <v>42</v>
      </c>
      <c r="B44" s="16">
        <f t="shared" ref="B44:P44" si="23">B40+10*LOG10(B42)</f>
        <v>-106.66576244513053</v>
      </c>
      <c r="C44" s="1">
        <f t="shared" si="23"/>
        <v>-106.66576244513053</v>
      </c>
      <c r="D44" s="1">
        <f t="shared" si="23"/>
        <v>-106.66576244513053</v>
      </c>
      <c r="E44" s="1">
        <f t="shared" si="23"/>
        <v>-106.66576244513053</v>
      </c>
      <c r="F44" s="17">
        <f t="shared" si="23"/>
        <v>-106.66576244513053</v>
      </c>
      <c r="G44" s="16">
        <f t="shared" si="23"/>
        <v>-105.41637507904753</v>
      </c>
      <c r="H44" s="1">
        <f t="shared" si="23"/>
        <v>-105.41637507904753</v>
      </c>
      <c r="I44" s="1">
        <f t="shared" si="23"/>
        <v>-106.66576244513053</v>
      </c>
      <c r="J44" s="16">
        <f t="shared" si="23"/>
        <v>-106.66576244513053</v>
      </c>
      <c r="K44" s="1">
        <f t="shared" si="23"/>
        <v>-106.66576244513053</v>
      </c>
      <c r="L44" s="1">
        <f t="shared" si="23"/>
        <v>-106.66576244513053</v>
      </c>
      <c r="M44" s="61">
        <f t="shared" si="23"/>
        <v>-106.66576244513053</v>
      </c>
      <c r="N44" s="16">
        <f t="shared" si="23"/>
        <v>-106.66576244513053</v>
      </c>
      <c r="O44" s="1">
        <f t="shared" si="23"/>
        <v>-106.66576244513053</v>
      </c>
      <c r="P44" s="1">
        <f t="shared" si="23"/>
        <v>-106.66576244513053</v>
      </c>
      <c r="Q44" s="16">
        <f t="shared" ref="Q44:S44" si="24">Q40+10*LOG10(Q42)</f>
        <v>-104.65495080444089</v>
      </c>
      <c r="R44" s="1">
        <f t="shared" si="24"/>
        <v>-104.65495080444089</v>
      </c>
      <c r="S44" s="1">
        <f t="shared" si="24"/>
        <v>-104.65495080444089</v>
      </c>
      <c r="T44" s="16">
        <f t="shared" ref="T44:V44" si="25">T40+10*LOG10(T42)</f>
        <v>-106.66576244513053</v>
      </c>
      <c r="U44" s="1">
        <f t="shared" si="25"/>
        <v>-106.66576244513053</v>
      </c>
      <c r="V44" s="1">
        <f t="shared" si="25"/>
        <v>-106.66576244513053</v>
      </c>
    </row>
    <row r="45" spans="1:22">
      <c r="A45" s="39" t="s">
        <v>43</v>
      </c>
      <c r="B45" s="16" t="s">
        <v>4</v>
      </c>
      <c r="C45" s="1" t="s">
        <v>4</v>
      </c>
      <c r="D45" s="1" t="s">
        <v>4</v>
      </c>
      <c r="E45" s="1" t="s">
        <v>4</v>
      </c>
      <c r="F45" s="17" t="s">
        <v>4</v>
      </c>
      <c r="G45" s="16" t="s">
        <v>4</v>
      </c>
      <c r="H45" s="1" t="s">
        <v>4</v>
      </c>
      <c r="I45" s="1" t="s">
        <v>4</v>
      </c>
      <c r="J45" s="16" t="s">
        <v>4</v>
      </c>
      <c r="K45" s="1" t="s">
        <v>4</v>
      </c>
      <c r="L45" s="1" t="s">
        <v>4</v>
      </c>
      <c r="M45" s="61" t="s">
        <v>4</v>
      </c>
      <c r="N45" s="16" t="s">
        <v>4</v>
      </c>
      <c r="O45" s="1" t="s">
        <v>4</v>
      </c>
      <c r="P45" s="1" t="s">
        <v>4</v>
      </c>
      <c r="Q45" s="16" t="s">
        <v>4</v>
      </c>
      <c r="R45" s="1" t="s">
        <v>4</v>
      </c>
      <c r="S45" s="1" t="s">
        <v>4</v>
      </c>
      <c r="T45" s="16" t="s">
        <v>4</v>
      </c>
      <c r="U45" s="1" t="s">
        <v>4</v>
      </c>
      <c r="V45" s="1" t="s">
        <v>4</v>
      </c>
    </row>
    <row r="46" spans="1:22">
      <c r="A46" s="40" t="s">
        <v>44</v>
      </c>
      <c r="B46" s="27">
        <v>-3.68</v>
      </c>
      <c r="C46" s="5">
        <v>4.75</v>
      </c>
      <c r="D46" s="5">
        <v>4.75</v>
      </c>
      <c r="E46" s="5">
        <v>0.81</v>
      </c>
      <c r="F46" s="28">
        <v>-2.02</v>
      </c>
      <c r="G46" s="27">
        <v>-7.5</v>
      </c>
      <c r="H46" s="5">
        <v>1.2</v>
      </c>
      <c r="I46" s="5">
        <v>1.2</v>
      </c>
      <c r="J46" s="27">
        <v>-4.3</v>
      </c>
      <c r="K46" s="5">
        <v>2.1</v>
      </c>
      <c r="L46" s="5">
        <v>2.1</v>
      </c>
      <c r="M46" s="65">
        <v>-1.5</v>
      </c>
      <c r="N46" s="27">
        <v>-6.7</v>
      </c>
      <c r="O46" s="5">
        <v>4.2</v>
      </c>
      <c r="P46" s="5">
        <v>4.2</v>
      </c>
      <c r="Q46" s="27">
        <v>-6.8</v>
      </c>
      <c r="R46" s="5">
        <v>2.5</v>
      </c>
      <c r="S46" s="5">
        <v>2.5</v>
      </c>
      <c r="T46" s="27">
        <v>-6.5</v>
      </c>
      <c r="U46" s="5">
        <v>1.6</v>
      </c>
      <c r="V46" s="5">
        <v>1.6</v>
      </c>
    </row>
    <row r="47" spans="1:22">
      <c r="A47" s="35" t="s">
        <v>45</v>
      </c>
      <c r="B47" s="16">
        <v>2</v>
      </c>
      <c r="C47" s="1">
        <v>2</v>
      </c>
      <c r="D47" s="1">
        <v>2</v>
      </c>
      <c r="E47" s="1">
        <v>2</v>
      </c>
      <c r="F47" s="17">
        <v>2</v>
      </c>
      <c r="G47" s="16">
        <v>2</v>
      </c>
      <c r="H47" s="1">
        <v>2</v>
      </c>
      <c r="I47" s="1">
        <v>2</v>
      </c>
      <c r="J47" s="16">
        <v>2</v>
      </c>
      <c r="K47" s="1">
        <v>2</v>
      </c>
      <c r="L47" s="1">
        <v>2</v>
      </c>
      <c r="M47" s="61">
        <v>2</v>
      </c>
      <c r="N47" s="16">
        <v>2</v>
      </c>
      <c r="O47" s="1">
        <v>2</v>
      </c>
      <c r="P47" s="1">
        <v>2</v>
      </c>
      <c r="Q47" s="16">
        <v>2</v>
      </c>
      <c r="R47" s="1">
        <v>2</v>
      </c>
      <c r="S47" s="1">
        <v>2</v>
      </c>
      <c r="T47" s="16">
        <v>2</v>
      </c>
      <c r="U47" s="1">
        <v>2</v>
      </c>
      <c r="V47" s="1">
        <v>2</v>
      </c>
    </row>
    <row r="48" spans="1:22" ht="28">
      <c r="A48" s="35" t="s">
        <v>46</v>
      </c>
      <c r="B48" s="16" t="s">
        <v>4</v>
      </c>
      <c r="C48" s="1" t="s">
        <v>4</v>
      </c>
      <c r="D48" s="1" t="s">
        <v>4</v>
      </c>
      <c r="E48" s="1" t="s">
        <v>4</v>
      </c>
      <c r="F48" s="17" t="s">
        <v>4</v>
      </c>
      <c r="G48" s="16" t="s">
        <v>4</v>
      </c>
      <c r="H48" s="1" t="s">
        <v>4</v>
      </c>
      <c r="I48" s="1" t="s">
        <v>4</v>
      </c>
      <c r="J48" s="16" t="s">
        <v>4</v>
      </c>
      <c r="K48" s="1" t="s">
        <v>4</v>
      </c>
      <c r="L48" s="1" t="s">
        <v>4</v>
      </c>
      <c r="M48" s="61" t="s">
        <v>4</v>
      </c>
      <c r="N48" s="16" t="s">
        <v>4</v>
      </c>
      <c r="O48" s="1" t="s">
        <v>4</v>
      </c>
      <c r="P48" s="1" t="s">
        <v>4</v>
      </c>
      <c r="Q48" s="16" t="s">
        <v>4</v>
      </c>
      <c r="R48" s="1" t="s">
        <v>4</v>
      </c>
      <c r="S48" s="1" t="s">
        <v>4</v>
      </c>
      <c r="T48" s="16" t="s">
        <v>4</v>
      </c>
      <c r="U48" s="1" t="s">
        <v>4</v>
      </c>
      <c r="V48" s="1" t="s">
        <v>4</v>
      </c>
    </row>
    <row r="49" spans="1:22" ht="33.75" customHeight="1">
      <c r="A49" s="35" t="s">
        <v>47</v>
      </c>
      <c r="B49" s="16">
        <v>0</v>
      </c>
      <c r="C49" s="1">
        <v>0</v>
      </c>
      <c r="D49" s="1">
        <v>0</v>
      </c>
      <c r="E49" s="1">
        <v>0</v>
      </c>
      <c r="F49" s="17">
        <v>0</v>
      </c>
      <c r="G49" s="16">
        <v>0</v>
      </c>
      <c r="H49" s="1">
        <v>0</v>
      </c>
      <c r="I49" s="1">
        <v>0</v>
      </c>
      <c r="J49" s="16">
        <v>0</v>
      </c>
      <c r="K49" s="1">
        <v>0</v>
      </c>
      <c r="L49" s="1">
        <v>0</v>
      </c>
      <c r="M49" s="61">
        <v>0</v>
      </c>
      <c r="N49" s="16">
        <v>0</v>
      </c>
      <c r="O49" s="1">
        <v>0</v>
      </c>
      <c r="P49" s="1">
        <v>0</v>
      </c>
      <c r="Q49" s="16">
        <v>0</v>
      </c>
      <c r="R49" s="1">
        <v>0</v>
      </c>
      <c r="S49" s="1">
        <v>0</v>
      </c>
      <c r="T49" s="16">
        <v>0</v>
      </c>
      <c r="U49" s="1">
        <v>0</v>
      </c>
      <c r="V49" s="1">
        <v>0</v>
      </c>
    </row>
    <row r="50" spans="1:22" ht="28">
      <c r="A50" s="35" t="s">
        <v>48</v>
      </c>
      <c r="B50" s="85" t="s">
        <v>4</v>
      </c>
      <c r="C50" s="86" t="s">
        <v>4</v>
      </c>
      <c r="D50" s="86" t="s">
        <v>4</v>
      </c>
      <c r="E50" s="86" t="s">
        <v>4</v>
      </c>
      <c r="F50" s="87" t="s">
        <v>4</v>
      </c>
      <c r="G50" s="18" t="s">
        <v>4</v>
      </c>
      <c r="H50" s="10" t="s">
        <v>4</v>
      </c>
      <c r="I50" s="10" t="s">
        <v>4</v>
      </c>
      <c r="J50" s="85" t="s">
        <v>4</v>
      </c>
      <c r="K50" s="86" t="s">
        <v>4</v>
      </c>
      <c r="L50" s="86" t="s">
        <v>4</v>
      </c>
      <c r="M50" s="94" t="s">
        <v>4</v>
      </c>
      <c r="N50" s="18" t="s">
        <v>4</v>
      </c>
      <c r="O50" s="10" t="s">
        <v>4</v>
      </c>
      <c r="P50" s="10" t="s">
        <v>4</v>
      </c>
      <c r="Q50" s="18" t="s">
        <v>4</v>
      </c>
      <c r="R50" s="10" t="s">
        <v>4</v>
      </c>
      <c r="S50" s="10" t="s">
        <v>4</v>
      </c>
      <c r="T50" s="85" t="s">
        <v>4</v>
      </c>
      <c r="U50" s="86" t="s">
        <v>4</v>
      </c>
      <c r="V50" s="86" t="s">
        <v>4</v>
      </c>
    </row>
    <row r="51" spans="1:22" ht="28">
      <c r="A51" s="35" t="s">
        <v>49</v>
      </c>
      <c r="B51" s="16">
        <f t="shared" ref="B51:P51" si="26">B44+B46+B47-B49</f>
        <v>-108.34576244513053</v>
      </c>
      <c r="C51" s="1">
        <f t="shared" si="26"/>
        <v>-99.915762445130525</v>
      </c>
      <c r="D51" s="1">
        <f t="shared" si="26"/>
        <v>-99.915762445130525</v>
      </c>
      <c r="E51" s="1">
        <f t="shared" si="26"/>
        <v>-103.85576244513052</v>
      </c>
      <c r="F51" s="17">
        <f t="shared" si="26"/>
        <v>-106.68576244513052</v>
      </c>
      <c r="G51" s="16">
        <f t="shared" si="26"/>
        <v>-110.91637507904753</v>
      </c>
      <c r="H51" s="1">
        <f t="shared" si="26"/>
        <v>-102.21637507904752</v>
      </c>
      <c r="I51" s="1">
        <f t="shared" si="26"/>
        <v>-103.46576244513052</v>
      </c>
      <c r="J51" s="16">
        <f t="shared" si="26"/>
        <v>-108.96576244513052</v>
      </c>
      <c r="K51" s="1">
        <f t="shared" si="26"/>
        <v>-102.56576244513053</v>
      </c>
      <c r="L51" s="1">
        <f t="shared" si="26"/>
        <v>-102.56576244513053</v>
      </c>
      <c r="M51" s="61">
        <f t="shared" si="26"/>
        <v>-106.16576244513053</v>
      </c>
      <c r="N51" s="16">
        <f t="shared" si="26"/>
        <v>-111.36576244513053</v>
      </c>
      <c r="O51" s="1">
        <f t="shared" si="26"/>
        <v>-100.46576244513052</v>
      </c>
      <c r="P51" s="1">
        <f t="shared" si="26"/>
        <v>-100.46576244513052</v>
      </c>
      <c r="Q51" s="16">
        <f t="shared" ref="Q51:S51" si="27">Q44+Q46+Q47-Q49</f>
        <v>-109.45495080444088</v>
      </c>
      <c r="R51" s="1">
        <f t="shared" si="27"/>
        <v>-100.15495080444089</v>
      </c>
      <c r="S51" s="1">
        <f t="shared" si="27"/>
        <v>-100.15495080444089</v>
      </c>
      <c r="T51" s="16">
        <f t="shared" ref="T51:V51" si="28">T44+T46+T47-T49</f>
        <v>-111.16576244513053</v>
      </c>
      <c r="U51" s="1">
        <f t="shared" si="28"/>
        <v>-103.06576244513053</v>
      </c>
      <c r="V51" s="1">
        <f t="shared" si="28"/>
        <v>-103.06576244513053</v>
      </c>
    </row>
    <row r="52" spans="1:22" ht="28">
      <c r="A52" s="41" t="s">
        <v>50</v>
      </c>
      <c r="B52" s="29" t="s">
        <v>4</v>
      </c>
      <c r="C52" s="8" t="s">
        <v>4</v>
      </c>
      <c r="D52" s="8" t="s">
        <v>4</v>
      </c>
      <c r="E52" s="8" t="s">
        <v>4</v>
      </c>
      <c r="F52" s="30" t="s">
        <v>4</v>
      </c>
      <c r="G52" s="29" t="s">
        <v>4</v>
      </c>
      <c r="H52" s="8" t="s">
        <v>4</v>
      </c>
      <c r="I52" s="8" t="s">
        <v>4</v>
      </c>
      <c r="J52" s="29" t="s">
        <v>4</v>
      </c>
      <c r="K52" s="8" t="s">
        <v>4</v>
      </c>
      <c r="L52" s="8" t="s">
        <v>4</v>
      </c>
      <c r="M52" s="66" t="s">
        <v>4</v>
      </c>
      <c r="N52" s="29" t="s">
        <v>4</v>
      </c>
      <c r="O52" s="8" t="s">
        <v>4</v>
      </c>
      <c r="P52" s="8" t="s">
        <v>4</v>
      </c>
      <c r="Q52" s="29" t="s">
        <v>4</v>
      </c>
      <c r="R52" s="8" t="s">
        <v>4</v>
      </c>
      <c r="S52" s="8" t="s">
        <v>4</v>
      </c>
      <c r="T52" s="29" t="s">
        <v>4</v>
      </c>
      <c r="U52" s="8" t="s">
        <v>4</v>
      </c>
      <c r="V52" s="8" t="s">
        <v>4</v>
      </c>
    </row>
    <row r="53" spans="1:22" ht="28">
      <c r="A53" s="43" t="s">
        <v>51</v>
      </c>
      <c r="B53" s="31">
        <f>B26+B30+B33-B34-B51</f>
        <v>143.45121254719666</v>
      </c>
      <c r="C53" s="6">
        <f t="shared" ref="C53:F53" si="29">C26+C30+C33-C34-C51</f>
        <v>135.02121254719665</v>
      </c>
      <c r="D53" s="6">
        <f t="shared" si="29"/>
        <v>135.02121254719665</v>
      </c>
      <c r="E53" s="6">
        <f t="shared" si="29"/>
        <v>138.96121254719665</v>
      </c>
      <c r="F53" s="32">
        <f t="shared" si="29"/>
        <v>141.79121254719664</v>
      </c>
      <c r="G53" s="31">
        <f>G26+G30+G33-G34-G51</f>
        <v>153.27121254719665</v>
      </c>
      <c r="H53" s="6">
        <f t="shared" ref="H53:I53" si="30">H26+H30+H33-H34-H51</f>
        <v>144.57121254719664</v>
      </c>
      <c r="I53" s="6">
        <f t="shared" si="30"/>
        <v>144.57121254719664</v>
      </c>
      <c r="J53" s="31">
        <f>J26+J30+J33-J34-J51</f>
        <v>150.07121254719664</v>
      </c>
      <c r="K53" s="6">
        <f t="shared" ref="K53:M53" si="31">K26+K30+K33-K34-K51</f>
        <v>143.67121254719666</v>
      </c>
      <c r="L53" s="6">
        <f t="shared" si="31"/>
        <v>143.67121254719666</v>
      </c>
      <c r="M53" s="80">
        <f t="shared" si="31"/>
        <v>147.27121254719665</v>
      </c>
      <c r="N53" s="31">
        <f>N26+N30+N33-N34-N51</f>
        <v>152.47121254719664</v>
      </c>
      <c r="O53" s="6">
        <f t="shared" ref="O53:P53" si="32">O26+O30+O33-O34-O51</f>
        <v>141.57121254719664</v>
      </c>
      <c r="P53" s="6">
        <f t="shared" si="32"/>
        <v>141.57121254719664</v>
      </c>
      <c r="Q53" s="31">
        <f>Q26+Q30+Q33-Q34-Q51</f>
        <v>154.560400906507</v>
      </c>
      <c r="R53" s="6">
        <f t="shared" ref="R53:S53" si="33">R26+R30+R33-R34-R51</f>
        <v>145.26040090650702</v>
      </c>
      <c r="S53" s="6">
        <f t="shared" si="33"/>
        <v>145.26040090650702</v>
      </c>
      <c r="T53" s="31">
        <f>T26+T30+T33-T34-T51</f>
        <v>151.56121254719665</v>
      </c>
      <c r="U53" s="6">
        <f t="shared" ref="U53:V53" si="34">U26+U30+U33-U34-U51</f>
        <v>143.46121254719665</v>
      </c>
      <c r="V53" s="6">
        <f t="shared" si="34"/>
        <v>143.46121254719665</v>
      </c>
    </row>
    <row r="54" spans="1:22" ht="15.5" thickBot="1">
      <c r="A54" s="69" t="s">
        <v>69</v>
      </c>
      <c r="B54" s="106"/>
      <c r="C54" s="107"/>
      <c r="D54" s="107"/>
      <c r="E54" s="107"/>
      <c r="F54" s="108"/>
      <c r="G54" s="99"/>
      <c r="H54" s="100"/>
      <c r="I54" s="100"/>
      <c r="J54" s="99" t="s">
        <v>108</v>
      </c>
      <c r="K54" s="100"/>
      <c r="L54" s="100"/>
      <c r="M54" s="101"/>
      <c r="N54" s="99"/>
      <c r="O54" s="100"/>
      <c r="P54" s="100"/>
      <c r="Q54" s="99"/>
      <c r="R54" s="100"/>
      <c r="S54" s="100"/>
      <c r="T54" s="99"/>
      <c r="U54" s="100"/>
      <c r="V54" s="100"/>
    </row>
  </sheetData>
  <mergeCells count="12">
    <mergeCell ref="T1:V1"/>
    <mergeCell ref="T54:V54"/>
    <mergeCell ref="B1:F1"/>
    <mergeCell ref="B54:F54"/>
    <mergeCell ref="G1:I1"/>
    <mergeCell ref="G54:I54"/>
    <mergeCell ref="J1:M1"/>
    <mergeCell ref="J54:M54"/>
    <mergeCell ref="N1:P1"/>
    <mergeCell ref="N54:P54"/>
    <mergeCell ref="Q1:S1"/>
    <mergeCell ref="Q54:S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54"/>
  <sheetViews>
    <sheetView zoomScale="85" zoomScaleNormal="85" workbookViewId="0">
      <pane xSplit="1" ySplit="1" topLeftCell="N2" activePane="bottomRight" state="frozen"/>
      <selection pane="topRight"/>
      <selection pane="bottomLeft"/>
      <selection pane="bottomRight" activeCell="N1" sqref="N1:P1"/>
    </sheetView>
  </sheetViews>
  <sheetFormatPr defaultColWidth="9" defaultRowHeight="15"/>
  <cols>
    <col min="1" max="1" width="62.08203125" style="9" customWidth="1"/>
    <col min="2" max="2" width="15.58203125" style="88" customWidth="1"/>
    <col min="3" max="3" width="16.58203125" style="89" bestFit="1" customWidth="1"/>
    <col min="4" max="4" width="16.83203125" style="89" bestFit="1" customWidth="1"/>
    <col min="5" max="5" width="15.58203125" style="11" customWidth="1"/>
    <col min="6" max="6" width="16.75" style="9" bestFit="1" customWidth="1"/>
    <col min="7" max="7" width="16.83203125" style="9" bestFit="1" customWidth="1"/>
    <col min="8" max="8" width="15.58203125" style="11" customWidth="1"/>
    <col min="9" max="9" width="16.75" style="9" bestFit="1" customWidth="1"/>
    <col min="10" max="10" width="16.83203125" style="9" bestFit="1" customWidth="1"/>
    <col min="11" max="11" width="15.58203125" style="11" customWidth="1"/>
    <col min="12" max="12" width="16.75" style="9" bestFit="1" customWidth="1"/>
    <col min="13" max="13" width="16.83203125" style="9" bestFit="1" customWidth="1"/>
    <col min="14" max="14" width="15.58203125" style="11" customWidth="1"/>
    <col min="15" max="15" width="16.75" style="9" bestFit="1" customWidth="1"/>
    <col min="16" max="16" width="16.83203125" style="9" bestFit="1" customWidth="1"/>
    <col min="17" max="17" width="15.58203125" style="88" customWidth="1"/>
    <col min="18" max="18" width="16.75" style="89" bestFit="1" customWidth="1"/>
    <col min="19" max="19" width="16.83203125" style="89" bestFit="1" customWidth="1"/>
    <col min="20" max="16384" width="9" style="9"/>
  </cols>
  <sheetData>
    <row r="1" spans="1:19" ht="14.25" customHeight="1">
      <c r="A1" s="33" t="s">
        <v>70</v>
      </c>
      <c r="B1" s="96" t="s">
        <v>88</v>
      </c>
      <c r="C1" s="97"/>
      <c r="D1" s="98"/>
      <c r="E1" s="96" t="s">
        <v>95</v>
      </c>
      <c r="F1" s="97"/>
      <c r="G1" s="98"/>
      <c r="H1" s="96" t="s">
        <v>116</v>
      </c>
      <c r="I1" s="97"/>
      <c r="J1" s="98"/>
      <c r="K1" s="96" t="s">
        <v>125</v>
      </c>
      <c r="L1" s="97"/>
      <c r="M1" s="98"/>
      <c r="N1" s="109" t="s">
        <v>58</v>
      </c>
      <c r="O1" s="110"/>
      <c r="P1" s="111"/>
      <c r="Q1" s="96" t="s">
        <v>127</v>
      </c>
      <c r="R1" s="97"/>
      <c r="S1" s="98"/>
    </row>
    <row r="2" spans="1:19" ht="28">
      <c r="A2" s="34" t="s">
        <v>0</v>
      </c>
      <c r="B2" s="14" t="s">
        <v>67</v>
      </c>
      <c r="C2" s="12" t="s">
        <v>64</v>
      </c>
      <c r="D2" s="15" t="s">
        <v>78</v>
      </c>
      <c r="E2" s="14" t="s">
        <v>67</v>
      </c>
      <c r="F2" s="12" t="s">
        <v>64</v>
      </c>
      <c r="G2" s="15" t="s">
        <v>78</v>
      </c>
      <c r="H2" s="14" t="s">
        <v>67</v>
      </c>
      <c r="I2" s="12" t="s">
        <v>64</v>
      </c>
      <c r="J2" s="15" t="s">
        <v>78</v>
      </c>
      <c r="K2" s="14" t="s">
        <v>67</v>
      </c>
      <c r="L2" s="12" t="s">
        <v>64</v>
      </c>
      <c r="M2" s="15" t="s">
        <v>78</v>
      </c>
      <c r="N2" s="14" t="s">
        <v>67</v>
      </c>
      <c r="O2" s="12" t="s">
        <v>64</v>
      </c>
      <c r="P2" s="15" t="s">
        <v>78</v>
      </c>
      <c r="Q2" s="14" t="s">
        <v>67</v>
      </c>
      <c r="R2" s="12" t="s">
        <v>64</v>
      </c>
      <c r="S2" s="15" t="s">
        <v>78</v>
      </c>
    </row>
    <row r="3" spans="1:19">
      <c r="A3" s="35" t="s">
        <v>1</v>
      </c>
      <c r="B3" s="16">
        <v>4</v>
      </c>
      <c r="C3" s="1">
        <v>4</v>
      </c>
      <c r="D3" s="17">
        <v>4</v>
      </c>
      <c r="E3" s="16">
        <v>4</v>
      </c>
      <c r="F3" s="1">
        <v>4</v>
      </c>
      <c r="G3" s="17">
        <v>4</v>
      </c>
      <c r="H3" s="16">
        <v>4</v>
      </c>
      <c r="I3" s="1">
        <v>4</v>
      </c>
      <c r="J3" s="17">
        <v>4</v>
      </c>
      <c r="K3" s="16">
        <v>4</v>
      </c>
      <c r="L3" s="1">
        <v>4</v>
      </c>
      <c r="M3" s="17">
        <v>4</v>
      </c>
      <c r="N3" s="16">
        <v>4</v>
      </c>
      <c r="O3" s="1">
        <v>4</v>
      </c>
      <c r="P3" s="17">
        <v>4</v>
      </c>
      <c r="Q3" s="16">
        <v>4</v>
      </c>
      <c r="R3" s="1">
        <v>4</v>
      </c>
      <c r="S3" s="17">
        <v>4</v>
      </c>
    </row>
    <row r="4" spans="1:19">
      <c r="A4" s="35" t="s">
        <v>2</v>
      </c>
      <c r="B4" s="16">
        <v>100</v>
      </c>
      <c r="C4" s="1">
        <v>100</v>
      </c>
      <c r="D4" s="17">
        <v>100</v>
      </c>
      <c r="E4" s="16">
        <v>100</v>
      </c>
      <c r="F4" s="1">
        <v>100</v>
      </c>
      <c r="G4" s="17">
        <v>100</v>
      </c>
      <c r="H4" s="16">
        <v>100</v>
      </c>
      <c r="I4" s="1">
        <v>100</v>
      </c>
      <c r="J4" s="17">
        <v>100</v>
      </c>
      <c r="K4" s="16">
        <v>100</v>
      </c>
      <c r="L4" s="1">
        <v>100</v>
      </c>
      <c r="M4" s="17">
        <v>100</v>
      </c>
      <c r="N4" s="16">
        <v>100</v>
      </c>
      <c r="O4" s="1">
        <v>100</v>
      </c>
      <c r="P4" s="17">
        <v>100</v>
      </c>
      <c r="Q4" s="16">
        <v>100</v>
      </c>
      <c r="R4" s="1">
        <v>100</v>
      </c>
      <c r="S4" s="17">
        <v>100</v>
      </c>
    </row>
    <row r="5" spans="1:19">
      <c r="A5" s="35" t="s">
        <v>3</v>
      </c>
      <c r="B5" s="85" t="s">
        <v>4</v>
      </c>
      <c r="C5" s="86" t="s">
        <v>4</v>
      </c>
      <c r="D5" s="87" t="s">
        <v>4</v>
      </c>
      <c r="E5" s="18" t="s">
        <v>4</v>
      </c>
      <c r="F5" s="10" t="s">
        <v>4</v>
      </c>
      <c r="G5" s="19" t="s">
        <v>4</v>
      </c>
      <c r="H5" s="18" t="s">
        <v>4</v>
      </c>
      <c r="I5" s="10" t="s">
        <v>4</v>
      </c>
      <c r="J5" s="19" t="s">
        <v>4</v>
      </c>
      <c r="K5" s="18" t="s">
        <v>4</v>
      </c>
      <c r="L5" s="10" t="s">
        <v>4</v>
      </c>
      <c r="M5" s="19" t="s">
        <v>4</v>
      </c>
      <c r="N5" s="18" t="s">
        <v>4</v>
      </c>
      <c r="O5" s="10" t="s">
        <v>4</v>
      </c>
      <c r="P5" s="19" t="s">
        <v>4</v>
      </c>
      <c r="Q5" s="85" t="s">
        <v>4</v>
      </c>
      <c r="R5" s="86" t="s">
        <v>4</v>
      </c>
      <c r="S5" s="87" t="s">
        <v>4</v>
      </c>
    </row>
    <row r="6" spans="1:19">
      <c r="A6" s="35" t="s">
        <v>5</v>
      </c>
      <c r="B6" s="85" t="s">
        <v>4</v>
      </c>
      <c r="C6" s="86" t="s">
        <v>4</v>
      </c>
      <c r="D6" s="87" t="s">
        <v>4</v>
      </c>
      <c r="E6" s="18" t="s">
        <v>4</v>
      </c>
      <c r="F6" s="10" t="s">
        <v>4</v>
      </c>
      <c r="G6" s="19" t="s">
        <v>4</v>
      </c>
      <c r="H6" s="18" t="s">
        <v>4</v>
      </c>
      <c r="I6" s="10" t="s">
        <v>4</v>
      </c>
      <c r="J6" s="19" t="s">
        <v>4</v>
      </c>
      <c r="K6" s="18" t="s">
        <v>4</v>
      </c>
      <c r="L6" s="10" t="s">
        <v>4</v>
      </c>
      <c r="M6" s="19" t="s">
        <v>4</v>
      </c>
      <c r="N6" s="18" t="s">
        <v>4</v>
      </c>
      <c r="O6" s="10" t="s">
        <v>4</v>
      </c>
      <c r="P6" s="19" t="s">
        <v>4</v>
      </c>
      <c r="Q6" s="85" t="s">
        <v>4</v>
      </c>
      <c r="R6" s="86" t="s">
        <v>4</v>
      </c>
      <c r="S6" s="87" t="s">
        <v>4</v>
      </c>
    </row>
    <row r="7" spans="1:19">
      <c r="A7" s="35" t="s">
        <v>6</v>
      </c>
      <c r="B7" s="85" t="s">
        <v>4</v>
      </c>
      <c r="C7" s="86" t="s">
        <v>4</v>
      </c>
      <c r="D7" s="87" t="s">
        <v>4</v>
      </c>
      <c r="E7" s="18" t="s">
        <v>4</v>
      </c>
      <c r="F7" s="10" t="s">
        <v>4</v>
      </c>
      <c r="G7" s="19" t="s">
        <v>4</v>
      </c>
      <c r="H7" s="18" t="s">
        <v>4</v>
      </c>
      <c r="I7" s="10" t="s">
        <v>4</v>
      </c>
      <c r="J7" s="19" t="s">
        <v>4</v>
      </c>
      <c r="K7" s="18" t="s">
        <v>4</v>
      </c>
      <c r="L7" s="10" t="s">
        <v>4</v>
      </c>
      <c r="M7" s="19" t="s">
        <v>4</v>
      </c>
      <c r="N7" s="18" t="s">
        <v>4</v>
      </c>
      <c r="O7" s="10" t="s">
        <v>4</v>
      </c>
      <c r="P7" s="19" t="s">
        <v>4</v>
      </c>
      <c r="Q7" s="85" t="s">
        <v>4</v>
      </c>
      <c r="R7" s="86" t="s">
        <v>4</v>
      </c>
      <c r="S7" s="87" t="s">
        <v>4</v>
      </c>
    </row>
    <row r="8" spans="1:19">
      <c r="A8" s="35" t="s">
        <v>7</v>
      </c>
      <c r="B8" s="20">
        <v>0.1</v>
      </c>
      <c r="C8" s="3">
        <v>0.1</v>
      </c>
      <c r="D8" s="21">
        <v>0.1</v>
      </c>
      <c r="E8" s="20">
        <v>0.1</v>
      </c>
      <c r="F8" s="3">
        <v>0.1</v>
      </c>
      <c r="G8" s="21">
        <v>0.1</v>
      </c>
      <c r="H8" s="20">
        <v>0.1</v>
      </c>
      <c r="I8" s="3">
        <v>0.1</v>
      </c>
      <c r="J8" s="21">
        <v>0.1</v>
      </c>
      <c r="K8" s="20">
        <v>0.1</v>
      </c>
      <c r="L8" s="3">
        <v>0.1</v>
      </c>
      <c r="M8" s="21">
        <v>0.1</v>
      </c>
      <c r="N8" s="20">
        <v>0.1</v>
      </c>
      <c r="O8" s="3">
        <v>0.1</v>
      </c>
      <c r="P8" s="21">
        <v>0.1</v>
      </c>
      <c r="Q8" s="20">
        <v>0.1</v>
      </c>
      <c r="R8" s="3">
        <v>0.1</v>
      </c>
      <c r="S8" s="21">
        <v>0.1</v>
      </c>
    </row>
    <row r="9" spans="1:19">
      <c r="A9" s="35"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c r="Q9" s="16" t="s">
        <v>9</v>
      </c>
      <c r="R9" s="1" t="s">
        <v>9</v>
      </c>
      <c r="S9" s="17" t="s">
        <v>9</v>
      </c>
    </row>
    <row r="10" spans="1:19">
      <c r="A10" s="35" t="s">
        <v>10</v>
      </c>
      <c r="B10" s="16">
        <v>3</v>
      </c>
      <c r="C10" s="1">
        <v>3</v>
      </c>
      <c r="D10" s="17">
        <v>3</v>
      </c>
      <c r="E10" s="16">
        <v>3</v>
      </c>
      <c r="F10" s="1">
        <v>3</v>
      </c>
      <c r="G10" s="17">
        <v>3</v>
      </c>
      <c r="H10" s="16">
        <v>3</v>
      </c>
      <c r="I10" s="1">
        <v>3</v>
      </c>
      <c r="J10" s="17">
        <v>3</v>
      </c>
      <c r="K10" s="16">
        <v>3</v>
      </c>
      <c r="L10" s="1">
        <v>3</v>
      </c>
      <c r="M10" s="17">
        <v>3</v>
      </c>
      <c r="N10" s="16">
        <v>3</v>
      </c>
      <c r="O10" s="1">
        <v>3</v>
      </c>
      <c r="P10" s="17">
        <v>3</v>
      </c>
      <c r="Q10" s="16">
        <v>3</v>
      </c>
      <c r="R10" s="1">
        <v>3</v>
      </c>
      <c r="S10" s="17">
        <v>3</v>
      </c>
    </row>
    <row r="11" spans="1:19">
      <c r="A11" s="34" t="s">
        <v>11</v>
      </c>
      <c r="B11" s="22"/>
      <c r="C11" s="4"/>
      <c r="D11" s="23"/>
      <c r="E11" s="22"/>
      <c r="F11" s="4"/>
      <c r="G11" s="23"/>
      <c r="H11" s="22"/>
      <c r="I11" s="4"/>
      <c r="J11" s="23"/>
      <c r="K11" s="22"/>
      <c r="L11" s="4"/>
      <c r="M11" s="23"/>
      <c r="N11" s="22"/>
      <c r="O11" s="4"/>
      <c r="P11" s="23"/>
      <c r="Q11" s="22"/>
      <c r="R11" s="4"/>
      <c r="S11" s="23"/>
    </row>
    <row r="12" spans="1:19" ht="15" customHeight="1">
      <c r="A12" s="35" t="s">
        <v>12</v>
      </c>
      <c r="B12" s="16">
        <v>1</v>
      </c>
      <c r="C12" s="1">
        <v>1</v>
      </c>
      <c r="D12" s="17">
        <v>1</v>
      </c>
      <c r="E12" s="16">
        <v>1</v>
      </c>
      <c r="F12" s="1">
        <v>1</v>
      </c>
      <c r="G12" s="17">
        <v>1</v>
      </c>
      <c r="H12" s="16">
        <v>1</v>
      </c>
      <c r="I12" s="1">
        <v>1</v>
      </c>
      <c r="J12" s="17">
        <v>1</v>
      </c>
      <c r="K12" s="16">
        <v>1</v>
      </c>
      <c r="L12" s="1">
        <v>1</v>
      </c>
      <c r="M12" s="17">
        <v>1</v>
      </c>
      <c r="N12" s="16">
        <v>1</v>
      </c>
      <c r="O12" s="1">
        <v>1</v>
      </c>
      <c r="P12" s="17">
        <v>1</v>
      </c>
      <c r="Q12" s="16">
        <v>1</v>
      </c>
      <c r="R12" s="1">
        <v>1</v>
      </c>
      <c r="S12" s="17">
        <v>1</v>
      </c>
    </row>
    <row r="13" spans="1:19">
      <c r="A13" s="35" t="s">
        <v>13</v>
      </c>
      <c r="B13" s="16">
        <v>64</v>
      </c>
      <c r="C13" s="1">
        <v>64</v>
      </c>
      <c r="D13" s="17">
        <v>64</v>
      </c>
      <c r="E13" s="16">
        <v>64</v>
      </c>
      <c r="F13" s="1">
        <v>64</v>
      </c>
      <c r="G13" s="17">
        <v>64</v>
      </c>
      <c r="H13" s="16">
        <v>64</v>
      </c>
      <c r="I13" s="1">
        <v>64</v>
      </c>
      <c r="J13" s="17">
        <v>64</v>
      </c>
      <c r="K13" s="16">
        <v>64</v>
      </c>
      <c r="L13" s="1">
        <v>64</v>
      </c>
      <c r="M13" s="17">
        <v>64</v>
      </c>
      <c r="N13" s="16">
        <v>64</v>
      </c>
      <c r="O13" s="1">
        <v>64</v>
      </c>
      <c r="P13" s="17">
        <v>64</v>
      </c>
      <c r="Q13" s="16">
        <v>64</v>
      </c>
      <c r="R13" s="1">
        <v>64</v>
      </c>
      <c r="S13" s="17">
        <v>64</v>
      </c>
    </row>
    <row r="14" spans="1:19">
      <c r="A14" s="36" t="s">
        <v>14</v>
      </c>
      <c r="B14" s="16">
        <v>1</v>
      </c>
      <c r="C14" s="1">
        <v>1</v>
      </c>
      <c r="D14" s="17">
        <v>1</v>
      </c>
      <c r="E14" s="16">
        <v>1</v>
      </c>
      <c r="F14" s="1">
        <v>1</v>
      </c>
      <c r="G14" s="17">
        <v>1</v>
      </c>
      <c r="H14" s="16">
        <v>1</v>
      </c>
      <c r="I14" s="1">
        <v>1</v>
      </c>
      <c r="J14" s="17">
        <v>1</v>
      </c>
      <c r="K14" s="16">
        <v>1</v>
      </c>
      <c r="L14" s="1">
        <v>1</v>
      </c>
      <c r="M14" s="17">
        <v>1</v>
      </c>
      <c r="N14" s="16">
        <v>1</v>
      </c>
      <c r="O14" s="1">
        <v>1</v>
      </c>
      <c r="P14" s="17">
        <v>1</v>
      </c>
      <c r="Q14" s="16">
        <v>1</v>
      </c>
      <c r="R14" s="1">
        <v>1</v>
      </c>
      <c r="S14" s="17">
        <v>1</v>
      </c>
    </row>
    <row r="15" spans="1:19">
      <c r="A15" s="35" t="s">
        <v>15</v>
      </c>
      <c r="B15" s="16" t="s">
        <v>4</v>
      </c>
      <c r="C15" s="1" t="s">
        <v>4</v>
      </c>
      <c r="D15" s="17" t="s">
        <v>4</v>
      </c>
      <c r="E15" s="16" t="s">
        <v>4</v>
      </c>
      <c r="F15" s="1" t="s">
        <v>4</v>
      </c>
      <c r="G15" s="17" t="s">
        <v>4</v>
      </c>
      <c r="H15" s="16" t="s">
        <v>4</v>
      </c>
      <c r="I15" s="1" t="s">
        <v>4</v>
      </c>
      <c r="J15" s="17" t="s">
        <v>4</v>
      </c>
      <c r="K15" s="16" t="s">
        <v>4</v>
      </c>
      <c r="L15" s="1" t="s">
        <v>4</v>
      </c>
      <c r="M15" s="17" t="s">
        <v>4</v>
      </c>
      <c r="N15" s="16" t="s">
        <v>4</v>
      </c>
      <c r="O15" s="1" t="s">
        <v>4</v>
      </c>
      <c r="P15" s="17" t="s">
        <v>4</v>
      </c>
      <c r="Q15" s="16" t="s">
        <v>4</v>
      </c>
      <c r="R15" s="1" t="s">
        <v>4</v>
      </c>
      <c r="S15" s="17" t="s">
        <v>4</v>
      </c>
    </row>
    <row r="16" spans="1:19">
      <c r="A16" s="35" t="s">
        <v>16</v>
      </c>
      <c r="B16" s="16">
        <v>23</v>
      </c>
      <c r="C16" s="1">
        <v>23</v>
      </c>
      <c r="D16" s="17">
        <v>23</v>
      </c>
      <c r="E16" s="16">
        <v>23</v>
      </c>
      <c r="F16" s="1">
        <v>23</v>
      </c>
      <c r="G16" s="17">
        <v>23</v>
      </c>
      <c r="H16" s="16">
        <v>23</v>
      </c>
      <c r="I16" s="1">
        <v>23</v>
      </c>
      <c r="J16" s="17">
        <v>23</v>
      </c>
      <c r="K16" s="16">
        <v>23</v>
      </c>
      <c r="L16" s="1">
        <v>23</v>
      </c>
      <c r="M16" s="17">
        <v>23</v>
      </c>
      <c r="N16" s="16">
        <v>23</v>
      </c>
      <c r="O16" s="1">
        <v>23</v>
      </c>
      <c r="P16" s="17">
        <v>23</v>
      </c>
      <c r="Q16" s="16">
        <v>23</v>
      </c>
      <c r="R16" s="1">
        <v>23</v>
      </c>
      <c r="S16" s="17">
        <v>23</v>
      </c>
    </row>
    <row r="17" spans="1:19" ht="28">
      <c r="A17" s="35" t="s">
        <v>17</v>
      </c>
      <c r="B17" s="16">
        <v>23</v>
      </c>
      <c r="C17" s="1">
        <v>23</v>
      </c>
      <c r="D17" s="17">
        <v>23</v>
      </c>
      <c r="E17" s="16">
        <v>23</v>
      </c>
      <c r="F17" s="1">
        <v>23</v>
      </c>
      <c r="G17" s="17">
        <v>23</v>
      </c>
      <c r="H17" s="16">
        <v>23</v>
      </c>
      <c r="I17" s="1">
        <v>23</v>
      </c>
      <c r="J17" s="17">
        <v>23</v>
      </c>
      <c r="K17" s="16">
        <v>23</v>
      </c>
      <c r="L17" s="1">
        <v>23</v>
      </c>
      <c r="M17" s="17">
        <v>23</v>
      </c>
      <c r="N17" s="16">
        <v>23</v>
      </c>
      <c r="O17" s="1">
        <v>23</v>
      </c>
      <c r="P17" s="17">
        <v>23</v>
      </c>
      <c r="Q17" s="16">
        <v>23</v>
      </c>
      <c r="R17" s="1">
        <v>23</v>
      </c>
      <c r="S17" s="17">
        <v>23</v>
      </c>
    </row>
    <row r="18" spans="1:19" ht="42">
      <c r="A18" s="36" t="s">
        <v>18</v>
      </c>
      <c r="B18" s="16">
        <f t="shared" ref="B18:M18" si="0">B19+10*LOG10(B12/B14)-B20</f>
        <v>0</v>
      </c>
      <c r="C18" s="1">
        <f t="shared" si="0"/>
        <v>0</v>
      </c>
      <c r="D18" s="17">
        <f t="shared" si="0"/>
        <v>0</v>
      </c>
      <c r="E18" s="16">
        <f t="shared" si="0"/>
        <v>0</v>
      </c>
      <c r="F18" s="1">
        <f t="shared" si="0"/>
        <v>0</v>
      </c>
      <c r="G18" s="17">
        <f t="shared" si="0"/>
        <v>0</v>
      </c>
      <c r="H18" s="16">
        <f t="shared" si="0"/>
        <v>0</v>
      </c>
      <c r="I18" s="1">
        <f t="shared" si="0"/>
        <v>0</v>
      </c>
      <c r="J18" s="17">
        <f t="shared" si="0"/>
        <v>0</v>
      </c>
      <c r="K18" s="16">
        <f t="shared" si="0"/>
        <v>0</v>
      </c>
      <c r="L18" s="1">
        <f t="shared" si="0"/>
        <v>0</v>
      </c>
      <c r="M18" s="17">
        <f t="shared" si="0"/>
        <v>0</v>
      </c>
      <c r="N18" s="16">
        <f t="shared" ref="N18:S18" si="1">N19+10*LOG10(N12/N14)-N20</f>
        <v>0</v>
      </c>
      <c r="O18" s="1">
        <f t="shared" ref="O18" si="2">O19+10*LOG10(O12/O14)-O20</f>
        <v>0</v>
      </c>
      <c r="P18" s="17">
        <f t="shared" si="1"/>
        <v>0</v>
      </c>
      <c r="Q18" s="16">
        <f t="shared" si="1"/>
        <v>0</v>
      </c>
      <c r="R18" s="1">
        <f t="shared" si="1"/>
        <v>0</v>
      </c>
      <c r="S18" s="17">
        <f t="shared" si="1"/>
        <v>0</v>
      </c>
    </row>
    <row r="19" spans="1:19">
      <c r="A19" s="35" t="s">
        <v>19</v>
      </c>
      <c r="B19" s="16">
        <v>0</v>
      </c>
      <c r="C19" s="1">
        <v>0</v>
      </c>
      <c r="D19" s="17">
        <v>0</v>
      </c>
      <c r="E19" s="16">
        <v>0</v>
      </c>
      <c r="F19" s="2">
        <v>0</v>
      </c>
      <c r="G19" s="24">
        <v>0</v>
      </c>
      <c r="H19" s="16">
        <v>0</v>
      </c>
      <c r="I19" s="2">
        <v>0</v>
      </c>
      <c r="J19" s="24">
        <v>0</v>
      </c>
      <c r="K19" s="16">
        <v>0</v>
      </c>
      <c r="L19" s="2">
        <v>0</v>
      </c>
      <c r="M19" s="24">
        <v>0</v>
      </c>
      <c r="N19" s="16">
        <v>0</v>
      </c>
      <c r="O19" s="2">
        <v>0</v>
      </c>
      <c r="P19" s="24">
        <v>0</v>
      </c>
      <c r="Q19" s="16">
        <v>0</v>
      </c>
      <c r="R19" s="1">
        <v>0</v>
      </c>
      <c r="S19" s="17">
        <v>0</v>
      </c>
    </row>
    <row r="20" spans="1:19" ht="42">
      <c r="A20" s="36" t="s">
        <v>20</v>
      </c>
      <c r="B20" s="16">
        <v>0</v>
      </c>
      <c r="C20" s="1">
        <v>0</v>
      </c>
      <c r="D20" s="17">
        <v>0</v>
      </c>
      <c r="E20" s="16">
        <v>0</v>
      </c>
      <c r="F20" s="1">
        <v>0</v>
      </c>
      <c r="G20" s="17">
        <v>0</v>
      </c>
      <c r="H20" s="16">
        <v>0</v>
      </c>
      <c r="I20" s="1">
        <v>0</v>
      </c>
      <c r="J20" s="17">
        <v>0</v>
      </c>
      <c r="K20" s="16">
        <v>0</v>
      </c>
      <c r="L20" s="1">
        <v>0</v>
      </c>
      <c r="M20" s="17">
        <v>0</v>
      </c>
      <c r="N20" s="16">
        <v>0</v>
      </c>
      <c r="O20" s="1">
        <v>0</v>
      </c>
      <c r="P20" s="17">
        <v>0</v>
      </c>
      <c r="Q20" s="16">
        <v>0</v>
      </c>
      <c r="R20" s="1">
        <v>0</v>
      </c>
      <c r="S20" s="17">
        <v>0</v>
      </c>
    </row>
    <row r="21" spans="1:19" ht="61.5" customHeight="1">
      <c r="A21" s="36" t="s">
        <v>21</v>
      </c>
      <c r="B21" s="16">
        <v>0</v>
      </c>
      <c r="C21" s="1">
        <v>0</v>
      </c>
      <c r="D21" s="17">
        <v>0</v>
      </c>
      <c r="E21" s="16">
        <v>0</v>
      </c>
      <c r="F21" s="1">
        <v>0</v>
      </c>
      <c r="G21" s="17">
        <v>0</v>
      </c>
      <c r="H21" s="16">
        <v>0</v>
      </c>
      <c r="I21" s="1">
        <v>0</v>
      </c>
      <c r="J21" s="17">
        <v>0</v>
      </c>
      <c r="K21" s="16">
        <v>0</v>
      </c>
      <c r="L21" s="1">
        <v>0</v>
      </c>
      <c r="M21" s="17">
        <v>0</v>
      </c>
      <c r="N21" s="16">
        <v>0</v>
      </c>
      <c r="O21" s="1">
        <v>0</v>
      </c>
      <c r="P21" s="17">
        <v>0</v>
      </c>
      <c r="Q21" s="16">
        <v>0</v>
      </c>
      <c r="R21" s="1">
        <v>0</v>
      </c>
      <c r="S21" s="17">
        <v>0</v>
      </c>
    </row>
    <row r="22" spans="1:19">
      <c r="A22" s="35" t="s">
        <v>22</v>
      </c>
      <c r="B22" s="16">
        <v>0</v>
      </c>
      <c r="C22" s="1">
        <v>0</v>
      </c>
      <c r="D22" s="17">
        <v>0</v>
      </c>
      <c r="E22" s="16">
        <v>0</v>
      </c>
      <c r="F22" s="1">
        <v>0</v>
      </c>
      <c r="G22" s="17">
        <v>0</v>
      </c>
      <c r="H22" s="16">
        <v>0</v>
      </c>
      <c r="I22" s="1">
        <v>0</v>
      </c>
      <c r="J22" s="17">
        <v>0</v>
      </c>
      <c r="K22" s="16">
        <v>0</v>
      </c>
      <c r="L22" s="1">
        <v>0</v>
      </c>
      <c r="M22" s="17">
        <v>0</v>
      </c>
      <c r="N22" s="16">
        <v>0</v>
      </c>
      <c r="O22" s="1">
        <v>0</v>
      </c>
      <c r="P22" s="17">
        <v>0</v>
      </c>
      <c r="Q22" s="16">
        <v>0</v>
      </c>
      <c r="R22" s="1">
        <v>0</v>
      </c>
      <c r="S22" s="17">
        <v>0</v>
      </c>
    </row>
    <row r="23" spans="1:19">
      <c r="A23" s="35" t="s">
        <v>23</v>
      </c>
      <c r="B23" s="16">
        <v>0</v>
      </c>
      <c r="C23" s="1">
        <v>0</v>
      </c>
      <c r="D23" s="17">
        <v>0</v>
      </c>
      <c r="E23" s="16">
        <v>0</v>
      </c>
      <c r="F23" s="1">
        <v>0</v>
      </c>
      <c r="G23" s="17">
        <v>0</v>
      </c>
      <c r="H23" s="16">
        <v>0</v>
      </c>
      <c r="I23" s="1">
        <v>0</v>
      </c>
      <c r="J23" s="17">
        <v>0</v>
      </c>
      <c r="K23" s="16">
        <v>0</v>
      </c>
      <c r="L23" s="1">
        <v>0</v>
      </c>
      <c r="M23" s="17">
        <v>0</v>
      </c>
      <c r="N23" s="16">
        <v>0</v>
      </c>
      <c r="O23" s="1">
        <v>0</v>
      </c>
      <c r="P23" s="17">
        <v>0</v>
      </c>
      <c r="Q23" s="16">
        <v>0</v>
      </c>
      <c r="R23" s="1">
        <v>0</v>
      </c>
      <c r="S23" s="17">
        <v>0</v>
      </c>
    </row>
    <row r="24" spans="1:19" ht="28">
      <c r="A24" s="35" t="s">
        <v>24</v>
      </c>
      <c r="B24" s="16">
        <v>1</v>
      </c>
      <c r="C24" s="1">
        <v>1</v>
      </c>
      <c r="D24" s="17">
        <v>1</v>
      </c>
      <c r="E24" s="16">
        <v>1</v>
      </c>
      <c r="F24" s="1">
        <v>1</v>
      </c>
      <c r="G24" s="17">
        <v>1</v>
      </c>
      <c r="H24" s="16">
        <v>1</v>
      </c>
      <c r="I24" s="1">
        <v>1</v>
      </c>
      <c r="J24" s="17">
        <v>1</v>
      </c>
      <c r="K24" s="16">
        <v>1</v>
      </c>
      <c r="L24" s="1">
        <v>1</v>
      </c>
      <c r="M24" s="17">
        <v>1</v>
      </c>
      <c r="N24" s="16">
        <v>1</v>
      </c>
      <c r="O24" s="1">
        <v>1</v>
      </c>
      <c r="P24" s="17">
        <v>1</v>
      </c>
      <c r="Q24" s="16">
        <v>1</v>
      </c>
      <c r="R24" s="1">
        <v>1</v>
      </c>
      <c r="S24" s="17">
        <v>1</v>
      </c>
    </row>
    <row r="25" spans="1:19">
      <c r="A25" s="35" t="s">
        <v>25</v>
      </c>
      <c r="B25" s="85" t="s">
        <v>4</v>
      </c>
      <c r="C25" s="86" t="s">
        <v>4</v>
      </c>
      <c r="D25" s="87" t="s">
        <v>4</v>
      </c>
      <c r="E25" s="18" t="s">
        <v>4</v>
      </c>
      <c r="F25" s="10" t="s">
        <v>4</v>
      </c>
      <c r="G25" s="19" t="s">
        <v>4</v>
      </c>
      <c r="H25" s="18" t="s">
        <v>4</v>
      </c>
      <c r="I25" s="10" t="s">
        <v>4</v>
      </c>
      <c r="J25" s="19" t="s">
        <v>4</v>
      </c>
      <c r="K25" s="18" t="s">
        <v>4</v>
      </c>
      <c r="L25" s="10" t="s">
        <v>4</v>
      </c>
      <c r="M25" s="19" t="s">
        <v>4</v>
      </c>
      <c r="N25" s="18" t="s">
        <v>4</v>
      </c>
      <c r="O25" s="10" t="s">
        <v>4</v>
      </c>
      <c r="P25" s="19" t="s">
        <v>4</v>
      </c>
      <c r="Q25" s="85" t="s">
        <v>4</v>
      </c>
      <c r="R25" s="86" t="s">
        <v>4</v>
      </c>
      <c r="S25" s="87" t="s">
        <v>4</v>
      </c>
    </row>
    <row r="26" spans="1:19">
      <c r="A26" s="35" t="s">
        <v>26</v>
      </c>
      <c r="B26" s="16">
        <f t="shared" ref="B26:M26" si="3">B17+B18+B21-B23-B24</f>
        <v>22</v>
      </c>
      <c r="C26" s="1">
        <f t="shared" si="3"/>
        <v>22</v>
      </c>
      <c r="D26" s="17">
        <f t="shared" si="3"/>
        <v>22</v>
      </c>
      <c r="E26" s="16">
        <f t="shared" si="3"/>
        <v>22</v>
      </c>
      <c r="F26" s="1">
        <f t="shared" si="3"/>
        <v>22</v>
      </c>
      <c r="G26" s="17">
        <f t="shared" si="3"/>
        <v>22</v>
      </c>
      <c r="H26" s="16">
        <f t="shared" si="3"/>
        <v>22</v>
      </c>
      <c r="I26" s="1">
        <f t="shared" si="3"/>
        <v>22</v>
      </c>
      <c r="J26" s="17">
        <f t="shared" si="3"/>
        <v>22</v>
      </c>
      <c r="K26" s="16">
        <f t="shared" si="3"/>
        <v>22</v>
      </c>
      <c r="L26" s="1">
        <f t="shared" si="3"/>
        <v>22</v>
      </c>
      <c r="M26" s="17">
        <f t="shared" si="3"/>
        <v>22</v>
      </c>
      <c r="N26" s="16">
        <f t="shared" ref="N26:S26" si="4">N17+N18+N21-N23-N24</f>
        <v>22</v>
      </c>
      <c r="O26" s="1">
        <f t="shared" ref="O26" si="5">O17+O18+O21-O23-O24</f>
        <v>22</v>
      </c>
      <c r="P26" s="17">
        <f t="shared" si="4"/>
        <v>22</v>
      </c>
      <c r="Q26" s="16">
        <f t="shared" si="4"/>
        <v>22</v>
      </c>
      <c r="R26" s="1">
        <f t="shared" si="4"/>
        <v>22</v>
      </c>
      <c r="S26" s="17">
        <f t="shared" si="4"/>
        <v>22</v>
      </c>
    </row>
    <row r="27" spans="1:19">
      <c r="A27" s="34" t="s">
        <v>27</v>
      </c>
      <c r="B27" s="22"/>
      <c r="C27" s="4"/>
      <c r="D27" s="23"/>
      <c r="E27" s="22"/>
      <c r="F27" s="4"/>
      <c r="G27" s="23"/>
      <c r="H27" s="22"/>
      <c r="I27" s="4"/>
      <c r="J27" s="23"/>
      <c r="K27" s="22"/>
      <c r="L27" s="4"/>
      <c r="M27" s="23"/>
      <c r="N27" s="22"/>
      <c r="O27" s="4"/>
      <c r="P27" s="23"/>
      <c r="Q27" s="22"/>
      <c r="R27" s="4"/>
      <c r="S27" s="23"/>
    </row>
    <row r="28" spans="1:19">
      <c r="A28" s="35" t="s">
        <v>55</v>
      </c>
      <c r="B28" s="16">
        <v>192</v>
      </c>
      <c r="C28" s="1">
        <v>192</v>
      </c>
      <c r="D28" s="17">
        <v>192</v>
      </c>
      <c r="E28" s="16">
        <v>192</v>
      </c>
      <c r="F28" s="1">
        <v>192</v>
      </c>
      <c r="G28" s="17">
        <v>192</v>
      </c>
      <c r="H28" s="16">
        <v>192</v>
      </c>
      <c r="I28" s="1">
        <v>192</v>
      </c>
      <c r="J28" s="17">
        <v>192</v>
      </c>
      <c r="K28" s="16">
        <v>192</v>
      </c>
      <c r="L28" s="1">
        <v>192</v>
      </c>
      <c r="M28" s="17">
        <v>192</v>
      </c>
      <c r="N28" s="16">
        <v>192</v>
      </c>
      <c r="O28" s="1">
        <v>192</v>
      </c>
      <c r="P28" s="17">
        <v>192</v>
      </c>
      <c r="Q28" s="16">
        <v>192</v>
      </c>
      <c r="R28" s="1">
        <v>192</v>
      </c>
      <c r="S28" s="17">
        <v>192</v>
      </c>
    </row>
    <row r="29" spans="1:19">
      <c r="A29" s="37" t="s">
        <v>29</v>
      </c>
      <c r="B29" s="58">
        <v>4</v>
      </c>
      <c r="C29" s="7">
        <v>4</v>
      </c>
      <c r="D29" s="64">
        <v>4</v>
      </c>
      <c r="E29" s="58">
        <v>4</v>
      </c>
      <c r="F29" s="7">
        <v>4</v>
      </c>
      <c r="G29" s="64">
        <v>4</v>
      </c>
      <c r="H29" s="58">
        <v>4</v>
      </c>
      <c r="I29" s="7">
        <v>4</v>
      </c>
      <c r="J29" s="64">
        <v>4</v>
      </c>
      <c r="K29" s="58">
        <v>4</v>
      </c>
      <c r="L29" s="7">
        <v>4</v>
      </c>
      <c r="M29" s="64">
        <v>4</v>
      </c>
      <c r="N29" s="58">
        <v>4</v>
      </c>
      <c r="O29" s="7">
        <v>4</v>
      </c>
      <c r="P29" s="64">
        <v>4</v>
      </c>
      <c r="Q29" s="58">
        <v>4</v>
      </c>
      <c r="R29" s="7">
        <v>4</v>
      </c>
      <c r="S29" s="64">
        <v>4</v>
      </c>
    </row>
    <row r="30" spans="1:19" ht="42">
      <c r="A30" s="35" t="s">
        <v>30</v>
      </c>
      <c r="B30" s="16">
        <f t="shared" ref="B30:M30" si="6">B31+10*LOG10(B28/B13)-B32</f>
        <v>8.7712125471966242</v>
      </c>
      <c r="C30" s="1">
        <f t="shared" si="6"/>
        <v>8.7712125471966242</v>
      </c>
      <c r="D30" s="17">
        <f t="shared" si="6"/>
        <v>8.7712125471966242</v>
      </c>
      <c r="E30" s="16">
        <f t="shared" si="6"/>
        <v>12.771212547196624</v>
      </c>
      <c r="F30" s="1">
        <f t="shared" si="6"/>
        <v>12.771212547196624</v>
      </c>
      <c r="G30" s="17">
        <f t="shared" si="6"/>
        <v>12.771212547196624</v>
      </c>
      <c r="H30" s="16">
        <f t="shared" si="6"/>
        <v>12.771212547196624</v>
      </c>
      <c r="I30" s="1">
        <f t="shared" si="6"/>
        <v>12.771212547196624</v>
      </c>
      <c r="J30" s="17">
        <f t="shared" si="6"/>
        <v>12.771212547196624</v>
      </c>
      <c r="K30" s="16">
        <f t="shared" si="6"/>
        <v>12.771212547196624</v>
      </c>
      <c r="L30" s="1">
        <f t="shared" si="6"/>
        <v>12.771212547196624</v>
      </c>
      <c r="M30" s="17">
        <f t="shared" si="6"/>
        <v>12.771212547196624</v>
      </c>
      <c r="N30" s="16">
        <f t="shared" ref="N30:S30" si="7">N31+10*LOG10(N28/N13)-N32</f>
        <v>12.771212547196624</v>
      </c>
      <c r="O30" s="1">
        <f t="shared" ref="O30" si="8">O31+10*LOG10(O28/O13)-O32</f>
        <v>12.771212547196624</v>
      </c>
      <c r="P30" s="17">
        <f t="shared" si="7"/>
        <v>12.771212547196624</v>
      </c>
      <c r="Q30" s="16">
        <f t="shared" si="7"/>
        <v>8.0612125471966252</v>
      </c>
      <c r="R30" s="1">
        <f t="shared" si="7"/>
        <v>8.0612125471966252</v>
      </c>
      <c r="S30" s="17">
        <f t="shared" si="7"/>
        <v>8.0612125471966252</v>
      </c>
    </row>
    <row r="31" spans="1:19">
      <c r="A31" s="35" t="s">
        <v>31</v>
      </c>
      <c r="B31" s="16">
        <v>8</v>
      </c>
      <c r="C31" s="1">
        <v>8</v>
      </c>
      <c r="D31" s="17">
        <v>8</v>
      </c>
      <c r="E31" s="16">
        <v>8</v>
      </c>
      <c r="F31" s="1">
        <v>8</v>
      </c>
      <c r="G31" s="17">
        <v>8</v>
      </c>
      <c r="H31" s="16">
        <v>8</v>
      </c>
      <c r="I31" s="1">
        <v>8</v>
      </c>
      <c r="J31" s="17">
        <v>8</v>
      </c>
      <c r="K31" s="16">
        <v>8</v>
      </c>
      <c r="L31" s="1">
        <v>8</v>
      </c>
      <c r="M31" s="17">
        <v>8</v>
      </c>
      <c r="N31" s="16">
        <v>8</v>
      </c>
      <c r="O31" s="1">
        <v>8</v>
      </c>
      <c r="P31" s="17">
        <v>8</v>
      </c>
      <c r="Q31" s="16">
        <v>8</v>
      </c>
      <c r="R31" s="1">
        <v>8</v>
      </c>
      <c r="S31" s="17">
        <v>8</v>
      </c>
    </row>
    <row r="32" spans="1:19" ht="42">
      <c r="A32" s="37" t="s">
        <v>32</v>
      </c>
      <c r="B32" s="25">
        <v>4</v>
      </c>
      <c r="C32" s="7">
        <v>4</v>
      </c>
      <c r="D32" s="26">
        <v>4</v>
      </c>
      <c r="E32" s="25">
        <v>0</v>
      </c>
      <c r="F32" s="7">
        <v>0</v>
      </c>
      <c r="G32" s="26">
        <v>0</v>
      </c>
      <c r="H32" s="25">
        <v>0</v>
      </c>
      <c r="I32" s="7">
        <v>0</v>
      </c>
      <c r="J32" s="26">
        <v>0</v>
      </c>
      <c r="K32" s="25">
        <v>0</v>
      </c>
      <c r="L32" s="7">
        <v>0</v>
      </c>
      <c r="M32" s="26">
        <v>0</v>
      </c>
      <c r="N32" s="25">
        <v>0</v>
      </c>
      <c r="O32" s="7">
        <v>0</v>
      </c>
      <c r="P32" s="26">
        <v>0</v>
      </c>
      <c r="Q32" s="7">
        <v>4.71</v>
      </c>
      <c r="R32" s="7">
        <v>4.71</v>
      </c>
      <c r="S32" s="7">
        <v>4.71</v>
      </c>
    </row>
    <row r="33" spans="1:19" ht="28">
      <c r="A33" s="38" t="s">
        <v>52</v>
      </c>
      <c r="B33" s="27">
        <v>9</v>
      </c>
      <c r="C33" s="5">
        <v>9</v>
      </c>
      <c r="D33" s="28">
        <v>9</v>
      </c>
      <c r="E33" s="27">
        <v>8</v>
      </c>
      <c r="F33" s="5">
        <v>8</v>
      </c>
      <c r="G33" s="28">
        <v>8</v>
      </c>
      <c r="H33" s="27">
        <v>8</v>
      </c>
      <c r="I33" s="5">
        <v>8</v>
      </c>
      <c r="J33" s="28">
        <v>8</v>
      </c>
      <c r="K33" s="27">
        <v>12</v>
      </c>
      <c r="L33" s="5">
        <v>12</v>
      </c>
      <c r="M33" s="28">
        <v>12</v>
      </c>
      <c r="N33" s="27">
        <v>0</v>
      </c>
      <c r="O33" s="5">
        <v>0</v>
      </c>
      <c r="P33" s="28">
        <v>0</v>
      </c>
      <c r="Q33" s="5">
        <v>12</v>
      </c>
      <c r="R33" s="5">
        <v>12</v>
      </c>
      <c r="S33" s="5">
        <v>12</v>
      </c>
    </row>
    <row r="34" spans="1:19" ht="28">
      <c r="A34" s="35" t="s">
        <v>33</v>
      </c>
      <c r="B34" s="16">
        <v>3</v>
      </c>
      <c r="C34" s="1">
        <v>3</v>
      </c>
      <c r="D34" s="17">
        <v>3</v>
      </c>
      <c r="E34" s="16">
        <v>3</v>
      </c>
      <c r="F34" s="1">
        <v>3</v>
      </c>
      <c r="G34" s="17">
        <v>3</v>
      </c>
      <c r="H34" s="16">
        <v>3</v>
      </c>
      <c r="I34" s="1">
        <v>3</v>
      </c>
      <c r="J34" s="17">
        <v>3</v>
      </c>
      <c r="K34" s="16">
        <v>3</v>
      </c>
      <c r="L34" s="1">
        <v>3</v>
      </c>
      <c r="M34" s="17">
        <v>3</v>
      </c>
      <c r="N34" s="16">
        <v>3</v>
      </c>
      <c r="O34" s="1">
        <v>3</v>
      </c>
      <c r="P34" s="17">
        <v>3</v>
      </c>
      <c r="Q34" s="16">
        <v>3</v>
      </c>
      <c r="R34" s="1">
        <v>3</v>
      </c>
      <c r="S34" s="17">
        <v>3</v>
      </c>
    </row>
    <row r="35" spans="1:19">
      <c r="A35" s="35" t="s">
        <v>34</v>
      </c>
      <c r="B35" s="16">
        <v>5</v>
      </c>
      <c r="C35" s="1">
        <v>5</v>
      </c>
      <c r="D35" s="17">
        <v>5</v>
      </c>
      <c r="E35" s="16">
        <v>5</v>
      </c>
      <c r="F35" s="1">
        <v>5</v>
      </c>
      <c r="G35" s="17">
        <v>5</v>
      </c>
      <c r="H35" s="16">
        <v>5</v>
      </c>
      <c r="I35" s="1">
        <v>5</v>
      </c>
      <c r="J35" s="17">
        <v>5</v>
      </c>
      <c r="K35" s="16">
        <v>5</v>
      </c>
      <c r="L35" s="1">
        <v>5</v>
      </c>
      <c r="M35" s="17">
        <v>5</v>
      </c>
      <c r="N35" s="16">
        <v>5</v>
      </c>
      <c r="O35" s="1">
        <v>5</v>
      </c>
      <c r="P35" s="17">
        <v>5</v>
      </c>
      <c r="Q35" s="16">
        <v>5</v>
      </c>
      <c r="R35" s="1">
        <v>5</v>
      </c>
      <c r="S35" s="17">
        <v>5</v>
      </c>
    </row>
    <row r="36" spans="1:19">
      <c r="A36" s="35"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c r="Q36" s="16">
        <v>-174</v>
      </c>
      <c r="R36" s="1">
        <v>-174</v>
      </c>
      <c r="S36" s="17">
        <v>-174</v>
      </c>
    </row>
    <row r="37" spans="1:19">
      <c r="A37" s="36" t="s">
        <v>36</v>
      </c>
      <c r="B37" s="16" t="s">
        <v>4</v>
      </c>
      <c r="C37" s="1" t="s">
        <v>4</v>
      </c>
      <c r="D37" s="17" t="s">
        <v>4</v>
      </c>
      <c r="E37" s="16" t="s">
        <v>4</v>
      </c>
      <c r="F37" s="1" t="s">
        <v>4</v>
      </c>
      <c r="G37" s="17" t="s">
        <v>4</v>
      </c>
      <c r="H37" s="16" t="s">
        <v>4</v>
      </c>
      <c r="I37" s="1" t="s">
        <v>4</v>
      </c>
      <c r="J37" s="17" t="s">
        <v>4</v>
      </c>
      <c r="K37" s="16" t="s">
        <v>4</v>
      </c>
      <c r="L37" s="1" t="s">
        <v>4</v>
      </c>
      <c r="M37" s="17" t="s">
        <v>4</v>
      </c>
      <c r="N37" s="16" t="s">
        <v>4</v>
      </c>
      <c r="O37" s="1" t="s">
        <v>4</v>
      </c>
      <c r="P37" s="17" t="s">
        <v>4</v>
      </c>
      <c r="Q37" s="16" t="s">
        <v>4</v>
      </c>
      <c r="R37" s="1" t="s">
        <v>4</v>
      </c>
      <c r="S37" s="17" t="s">
        <v>4</v>
      </c>
    </row>
    <row r="38" spans="1:19">
      <c r="A38" s="37" t="s">
        <v>37</v>
      </c>
      <c r="B38" s="25">
        <v>-999</v>
      </c>
      <c r="C38" s="7">
        <v>-999</v>
      </c>
      <c r="D38" s="26">
        <v>-999</v>
      </c>
      <c r="E38" s="25">
        <v>-999</v>
      </c>
      <c r="F38" s="7">
        <v>-999</v>
      </c>
      <c r="G38" s="26">
        <v>-999</v>
      </c>
      <c r="H38" s="25">
        <v>-999</v>
      </c>
      <c r="I38" s="25">
        <v>-999</v>
      </c>
      <c r="J38" s="25">
        <v>-999</v>
      </c>
      <c r="K38" s="95">
        <v>-165.7</v>
      </c>
      <c r="L38" s="95">
        <v>-165.7</v>
      </c>
      <c r="M38" s="28">
        <v>-165.7</v>
      </c>
      <c r="N38" s="25">
        <v>-999</v>
      </c>
      <c r="O38" s="7">
        <v>-999</v>
      </c>
      <c r="P38" s="26">
        <v>-999</v>
      </c>
      <c r="Q38" s="25">
        <v>-999</v>
      </c>
      <c r="R38" s="7">
        <v>-999</v>
      </c>
      <c r="S38" s="26">
        <v>-999</v>
      </c>
    </row>
    <row r="39" spans="1:19" ht="28">
      <c r="A39" s="35" t="s">
        <v>38</v>
      </c>
      <c r="B39" s="85" t="s">
        <v>4</v>
      </c>
      <c r="C39" s="86" t="s">
        <v>4</v>
      </c>
      <c r="D39" s="87" t="s">
        <v>4</v>
      </c>
      <c r="E39" s="18" t="s">
        <v>4</v>
      </c>
      <c r="F39" s="10" t="s">
        <v>4</v>
      </c>
      <c r="G39" s="19" t="s">
        <v>4</v>
      </c>
      <c r="H39" s="18" t="s">
        <v>4</v>
      </c>
      <c r="I39" s="10" t="s">
        <v>4</v>
      </c>
      <c r="J39" s="19" t="s">
        <v>4</v>
      </c>
      <c r="K39" s="18" t="s">
        <v>4</v>
      </c>
      <c r="L39" s="10" t="s">
        <v>4</v>
      </c>
      <c r="M39" s="19" t="s">
        <v>4</v>
      </c>
      <c r="N39" s="18" t="s">
        <v>4</v>
      </c>
      <c r="O39" s="10" t="s">
        <v>4</v>
      </c>
      <c r="P39" s="19" t="s">
        <v>4</v>
      </c>
      <c r="Q39" s="85" t="s">
        <v>4</v>
      </c>
      <c r="R39" s="86" t="s">
        <v>4</v>
      </c>
      <c r="S39" s="87" t="s">
        <v>4</v>
      </c>
    </row>
    <row r="40" spans="1:19" ht="28">
      <c r="A40" s="35" t="s">
        <v>54</v>
      </c>
      <c r="B40" s="16">
        <f t="shared" ref="B40:M40" si="9">10*LOG10(10^((B35+B36)/10)+10^(B38/10))</f>
        <v>-169.00000000000003</v>
      </c>
      <c r="C40" s="1">
        <f t="shared" si="9"/>
        <v>-169.00000000000003</v>
      </c>
      <c r="D40" s="17">
        <f t="shared" si="9"/>
        <v>-169.00000000000003</v>
      </c>
      <c r="E40" s="16">
        <f t="shared" si="9"/>
        <v>-169.00000000000003</v>
      </c>
      <c r="F40" s="1">
        <f t="shared" si="9"/>
        <v>-169.00000000000003</v>
      </c>
      <c r="G40" s="17">
        <f t="shared" si="9"/>
        <v>-169.00000000000003</v>
      </c>
      <c r="H40" s="16">
        <f t="shared" si="9"/>
        <v>-169.00000000000003</v>
      </c>
      <c r="I40" s="1">
        <f t="shared" si="9"/>
        <v>-169.00000000000003</v>
      </c>
      <c r="J40" s="17">
        <f t="shared" si="9"/>
        <v>-169.00000000000003</v>
      </c>
      <c r="K40" s="16">
        <f t="shared" si="9"/>
        <v>-164.03352307536667</v>
      </c>
      <c r="L40" s="1">
        <f t="shared" si="9"/>
        <v>-164.03352307536667</v>
      </c>
      <c r="M40" s="17">
        <f t="shared" si="9"/>
        <v>-164.03352307536667</v>
      </c>
      <c r="N40" s="16">
        <f t="shared" ref="N40:S40" si="10">10*LOG10(10^((N35+N36)/10)+10^(N38/10))</f>
        <v>-169.00000000000003</v>
      </c>
      <c r="O40" s="1">
        <f t="shared" ref="O40" si="11">10*LOG10(10^((O35+O36)/10)+10^(O38/10))</f>
        <v>-169.00000000000003</v>
      </c>
      <c r="P40" s="17">
        <f t="shared" si="10"/>
        <v>-169.00000000000003</v>
      </c>
      <c r="Q40" s="16">
        <f t="shared" si="10"/>
        <v>-169.00000000000003</v>
      </c>
      <c r="R40" s="1">
        <f t="shared" si="10"/>
        <v>-169.00000000000003</v>
      </c>
      <c r="S40" s="17">
        <f t="shared" si="10"/>
        <v>-169.00000000000003</v>
      </c>
    </row>
    <row r="41" spans="1:19">
      <c r="A41" s="39" t="s">
        <v>39</v>
      </c>
      <c r="B41" s="16" t="s">
        <v>4</v>
      </c>
      <c r="C41" s="1" t="s">
        <v>4</v>
      </c>
      <c r="D41" s="17" t="s">
        <v>4</v>
      </c>
      <c r="E41" s="16" t="s">
        <v>4</v>
      </c>
      <c r="F41" s="1" t="s">
        <v>4</v>
      </c>
      <c r="G41" s="17" t="s">
        <v>4</v>
      </c>
      <c r="H41" s="16" t="s">
        <v>4</v>
      </c>
      <c r="I41" s="1" t="s">
        <v>4</v>
      </c>
      <c r="J41" s="17" t="s">
        <v>4</v>
      </c>
      <c r="K41" s="16" t="s">
        <v>4</v>
      </c>
      <c r="L41" s="1" t="s">
        <v>4</v>
      </c>
      <c r="M41" s="17" t="s">
        <v>4</v>
      </c>
      <c r="N41" s="16" t="s">
        <v>4</v>
      </c>
      <c r="O41" s="1" t="s">
        <v>4</v>
      </c>
      <c r="P41" s="17" t="s">
        <v>4</v>
      </c>
      <c r="Q41" s="16" t="s">
        <v>4</v>
      </c>
      <c r="R41" s="1" t="s">
        <v>4</v>
      </c>
      <c r="S41" s="17" t="s">
        <v>4</v>
      </c>
    </row>
    <row r="42" spans="1:19">
      <c r="A42" s="39" t="s">
        <v>40</v>
      </c>
      <c r="B42" s="25">
        <f t="shared" ref="B42:M42" si="12">2*360*1000</f>
        <v>720000</v>
      </c>
      <c r="C42" s="7">
        <f t="shared" si="12"/>
        <v>720000</v>
      </c>
      <c r="D42" s="26">
        <f t="shared" si="12"/>
        <v>720000</v>
      </c>
      <c r="E42" s="25">
        <f t="shared" si="12"/>
        <v>720000</v>
      </c>
      <c r="F42" s="7">
        <f t="shared" si="12"/>
        <v>720000</v>
      </c>
      <c r="G42" s="26">
        <f t="shared" si="12"/>
        <v>720000</v>
      </c>
      <c r="H42" s="25">
        <f t="shared" si="12"/>
        <v>720000</v>
      </c>
      <c r="I42" s="7">
        <f t="shared" si="12"/>
        <v>720000</v>
      </c>
      <c r="J42" s="26">
        <f t="shared" si="12"/>
        <v>720000</v>
      </c>
      <c r="K42" s="25">
        <f t="shared" si="12"/>
        <v>720000</v>
      </c>
      <c r="L42" s="7">
        <f t="shared" si="12"/>
        <v>720000</v>
      </c>
      <c r="M42" s="26">
        <f t="shared" si="12"/>
        <v>720000</v>
      </c>
      <c r="N42" s="25">
        <f t="shared" ref="N42:S42" si="13">2*360*1000</f>
        <v>720000</v>
      </c>
      <c r="O42" s="7">
        <f t="shared" si="13"/>
        <v>720000</v>
      </c>
      <c r="P42" s="26">
        <f t="shared" si="13"/>
        <v>720000</v>
      </c>
      <c r="Q42" s="25">
        <f t="shared" si="13"/>
        <v>720000</v>
      </c>
      <c r="R42" s="7">
        <f t="shared" si="13"/>
        <v>720000</v>
      </c>
      <c r="S42" s="26">
        <f t="shared" si="13"/>
        <v>720000</v>
      </c>
    </row>
    <row r="43" spans="1:19">
      <c r="A43" s="35" t="s">
        <v>41</v>
      </c>
      <c r="B43" s="85" t="s">
        <v>4</v>
      </c>
      <c r="C43" s="86" t="s">
        <v>4</v>
      </c>
      <c r="D43" s="87" t="s">
        <v>4</v>
      </c>
      <c r="E43" s="18" t="s">
        <v>4</v>
      </c>
      <c r="F43" s="10" t="s">
        <v>4</v>
      </c>
      <c r="G43" s="19" t="s">
        <v>4</v>
      </c>
      <c r="H43" s="18" t="s">
        <v>4</v>
      </c>
      <c r="I43" s="10" t="s">
        <v>4</v>
      </c>
      <c r="J43" s="19" t="s">
        <v>4</v>
      </c>
      <c r="K43" s="18" t="s">
        <v>4</v>
      </c>
      <c r="L43" s="10" t="s">
        <v>4</v>
      </c>
      <c r="M43" s="19" t="s">
        <v>4</v>
      </c>
      <c r="N43" s="18" t="s">
        <v>4</v>
      </c>
      <c r="O43" s="10" t="s">
        <v>4</v>
      </c>
      <c r="P43" s="19" t="s">
        <v>4</v>
      </c>
      <c r="Q43" s="85" t="s">
        <v>4</v>
      </c>
      <c r="R43" s="86" t="s">
        <v>4</v>
      </c>
      <c r="S43" s="87" t="s">
        <v>4</v>
      </c>
    </row>
    <row r="44" spans="1:19">
      <c r="A44" s="35" t="s">
        <v>42</v>
      </c>
      <c r="B44" s="16">
        <f t="shared" ref="B44:M44" si="14">B40+10*LOG10(B42)</f>
        <v>-110.42667503568734</v>
      </c>
      <c r="C44" s="1">
        <f t="shared" si="14"/>
        <v>-110.42667503568734</v>
      </c>
      <c r="D44" s="17">
        <f t="shared" si="14"/>
        <v>-110.42667503568734</v>
      </c>
      <c r="E44" s="16">
        <f t="shared" si="14"/>
        <v>-110.42667503568734</v>
      </c>
      <c r="F44" s="1">
        <f t="shared" si="14"/>
        <v>-110.42667503568734</v>
      </c>
      <c r="G44" s="17">
        <f t="shared" si="14"/>
        <v>-110.42667503568734</v>
      </c>
      <c r="H44" s="16">
        <f t="shared" si="14"/>
        <v>-110.42667503568734</v>
      </c>
      <c r="I44" s="1">
        <f t="shared" si="14"/>
        <v>-110.42667503568734</v>
      </c>
      <c r="J44" s="17">
        <f t="shared" si="14"/>
        <v>-110.42667503568734</v>
      </c>
      <c r="K44" s="16">
        <f t="shared" si="14"/>
        <v>-105.46019811105398</v>
      </c>
      <c r="L44" s="1">
        <f t="shared" si="14"/>
        <v>-105.46019811105398</v>
      </c>
      <c r="M44" s="17">
        <f t="shared" si="14"/>
        <v>-105.46019811105398</v>
      </c>
      <c r="N44" s="16">
        <f t="shared" ref="N44:S44" si="15">N40+10*LOG10(N42)</f>
        <v>-110.42667503568734</v>
      </c>
      <c r="O44" s="1">
        <f t="shared" ref="O44" si="16">O40+10*LOG10(O42)</f>
        <v>-110.42667503568734</v>
      </c>
      <c r="P44" s="17">
        <f t="shared" si="15"/>
        <v>-110.42667503568734</v>
      </c>
      <c r="Q44" s="16">
        <f t="shared" si="15"/>
        <v>-110.42667503568734</v>
      </c>
      <c r="R44" s="1">
        <f t="shared" si="15"/>
        <v>-110.42667503568734</v>
      </c>
      <c r="S44" s="17">
        <f t="shared" si="15"/>
        <v>-110.42667503568734</v>
      </c>
    </row>
    <row r="45" spans="1:19">
      <c r="A45" s="39" t="s">
        <v>43</v>
      </c>
      <c r="B45" s="16" t="s">
        <v>4</v>
      </c>
      <c r="C45" s="1" t="s">
        <v>4</v>
      </c>
      <c r="D45" s="17" t="s">
        <v>4</v>
      </c>
      <c r="E45" s="16" t="s">
        <v>4</v>
      </c>
      <c r="F45" s="1" t="s">
        <v>4</v>
      </c>
      <c r="G45" s="17" t="s">
        <v>4</v>
      </c>
      <c r="H45" s="16" t="s">
        <v>4</v>
      </c>
      <c r="I45" s="1" t="s">
        <v>4</v>
      </c>
      <c r="J45" s="17" t="s">
        <v>4</v>
      </c>
      <c r="K45" s="16" t="s">
        <v>4</v>
      </c>
      <c r="L45" s="1" t="s">
        <v>4</v>
      </c>
      <c r="M45" s="17" t="s">
        <v>4</v>
      </c>
      <c r="N45" s="16" t="s">
        <v>4</v>
      </c>
      <c r="O45" s="1" t="s">
        <v>4</v>
      </c>
      <c r="P45" s="17" t="s">
        <v>4</v>
      </c>
      <c r="Q45" s="16" t="s">
        <v>4</v>
      </c>
      <c r="R45" s="1" t="s">
        <v>4</v>
      </c>
      <c r="S45" s="17" t="s">
        <v>4</v>
      </c>
    </row>
    <row r="46" spans="1:19">
      <c r="A46" s="42" t="s">
        <v>44</v>
      </c>
      <c r="B46" s="25">
        <v>-6</v>
      </c>
      <c r="C46" s="7">
        <v>-6</v>
      </c>
      <c r="D46" s="26">
        <v>-6</v>
      </c>
      <c r="E46" s="25">
        <v>-1.8</v>
      </c>
      <c r="F46" s="7">
        <v>-1.8</v>
      </c>
      <c r="G46" s="26">
        <v>-1.8</v>
      </c>
      <c r="H46" s="25">
        <v>-4.5999999999999996</v>
      </c>
      <c r="I46" s="7">
        <v>-4.5999999999999996</v>
      </c>
      <c r="J46" s="7">
        <v>-4.5999999999999996</v>
      </c>
      <c r="K46" s="25">
        <v>-6.43</v>
      </c>
      <c r="L46" s="7">
        <v>-6.43</v>
      </c>
      <c r="M46" s="26">
        <v>-6.43</v>
      </c>
      <c r="N46" s="25"/>
      <c r="O46" s="7"/>
      <c r="P46" s="26"/>
      <c r="Q46" s="25">
        <v>-6</v>
      </c>
      <c r="R46" s="7">
        <v>-6</v>
      </c>
      <c r="S46" s="26">
        <v>-6</v>
      </c>
    </row>
    <row r="47" spans="1:19">
      <c r="A47" s="35" t="s">
        <v>45</v>
      </c>
      <c r="B47" s="16">
        <v>2</v>
      </c>
      <c r="C47" s="1">
        <v>2</v>
      </c>
      <c r="D47" s="17">
        <v>2</v>
      </c>
      <c r="E47" s="16">
        <v>2</v>
      </c>
      <c r="F47" s="1">
        <v>2</v>
      </c>
      <c r="G47" s="17">
        <v>2</v>
      </c>
      <c r="H47" s="16">
        <v>2</v>
      </c>
      <c r="I47" s="1">
        <v>2</v>
      </c>
      <c r="J47" s="17">
        <v>2</v>
      </c>
      <c r="K47" s="16">
        <v>2</v>
      </c>
      <c r="L47" s="1">
        <v>2</v>
      </c>
      <c r="M47" s="17">
        <v>2</v>
      </c>
      <c r="N47" s="16">
        <v>2</v>
      </c>
      <c r="O47" s="1">
        <v>2</v>
      </c>
      <c r="P47" s="17">
        <v>2</v>
      </c>
      <c r="Q47" s="16">
        <v>2</v>
      </c>
      <c r="R47" s="1">
        <v>2</v>
      </c>
      <c r="S47" s="17">
        <v>2</v>
      </c>
    </row>
    <row r="48" spans="1:19" ht="28">
      <c r="A48" s="35" t="s">
        <v>46</v>
      </c>
      <c r="B48" s="16" t="s">
        <v>4</v>
      </c>
      <c r="C48" s="1" t="s">
        <v>4</v>
      </c>
      <c r="D48" s="17" t="s">
        <v>4</v>
      </c>
      <c r="E48" s="16" t="s">
        <v>4</v>
      </c>
      <c r="F48" s="1" t="s">
        <v>4</v>
      </c>
      <c r="G48" s="17" t="s">
        <v>4</v>
      </c>
      <c r="H48" s="16" t="s">
        <v>4</v>
      </c>
      <c r="I48" s="1" t="s">
        <v>4</v>
      </c>
      <c r="J48" s="17" t="s">
        <v>4</v>
      </c>
      <c r="K48" s="16" t="s">
        <v>4</v>
      </c>
      <c r="L48" s="1" t="s">
        <v>4</v>
      </c>
      <c r="M48" s="17" t="s">
        <v>4</v>
      </c>
      <c r="N48" s="16" t="s">
        <v>4</v>
      </c>
      <c r="O48" s="1" t="s">
        <v>4</v>
      </c>
      <c r="P48" s="17" t="s">
        <v>4</v>
      </c>
      <c r="Q48" s="16" t="s">
        <v>4</v>
      </c>
      <c r="R48" s="1" t="s">
        <v>4</v>
      </c>
      <c r="S48" s="17" t="s">
        <v>4</v>
      </c>
    </row>
    <row r="49" spans="1:19" ht="33.75" customHeight="1">
      <c r="A49" s="35" t="s">
        <v>47</v>
      </c>
      <c r="B49" s="16">
        <v>0</v>
      </c>
      <c r="C49" s="1">
        <v>0</v>
      </c>
      <c r="D49" s="17">
        <v>0</v>
      </c>
      <c r="E49" s="16">
        <v>0</v>
      </c>
      <c r="F49" s="1">
        <v>0</v>
      </c>
      <c r="G49" s="17">
        <v>0</v>
      </c>
      <c r="H49" s="16">
        <v>0</v>
      </c>
      <c r="I49" s="1">
        <v>0</v>
      </c>
      <c r="J49" s="17">
        <v>0</v>
      </c>
      <c r="K49" s="16">
        <v>0</v>
      </c>
      <c r="L49" s="1">
        <v>0</v>
      </c>
      <c r="M49" s="17">
        <v>0</v>
      </c>
      <c r="N49" s="16">
        <v>0</v>
      </c>
      <c r="O49" s="1">
        <v>0</v>
      </c>
      <c r="P49" s="17">
        <v>0</v>
      </c>
      <c r="Q49" s="16">
        <v>0</v>
      </c>
      <c r="R49" s="1">
        <v>0</v>
      </c>
      <c r="S49" s="17">
        <v>0</v>
      </c>
    </row>
    <row r="50" spans="1:19" ht="28">
      <c r="A50" s="35" t="s">
        <v>48</v>
      </c>
      <c r="B50" s="85" t="s">
        <v>4</v>
      </c>
      <c r="C50" s="86" t="s">
        <v>4</v>
      </c>
      <c r="D50" s="87" t="s">
        <v>4</v>
      </c>
      <c r="E50" s="18" t="s">
        <v>4</v>
      </c>
      <c r="F50" s="10" t="s">
        <v>4</v>
      </c>
      <c r="G50" s="19" t="s">
        <v>4</v>
      </c>
      <c r="H50" s="18" t="s">
        <v>4</v>
      </c>
      <c r="I50" s="10" t="s">
        <v>4</v>
      </c>
      <c r="J50" s="19" t="s">
        <v>4</v>
      </c>
      <c r="K50" s="18" t="s">
        <v>4</v>
      </c>
      <c r="L50" s="10" t="s">
        <v>4</v>
      </c>
      <c r="M50" s="19" t="s">
        <v>4</v>
      </c>
      <c r="N50" s="18" t="s">
        <v>4</v>
      </c>
      <c r="O50" s="10" t="s">
        <v>4</v>
      </c>
      <c r="P50" s="19" t="s">
        <v>4</v>
      </c>
      <c r="Q50" s="85" t="s">
        <v>4</v>
      </c>
      <c r="R50" s="86" t="s">
        <v>4</v>
      </c>
      <c r="S50" s="87" t="s">
        <v>4</v>
      </c>
    </row>
    <row r="51" spans="1:19" ht="28">
      <c r="A51" s="35" t="s">
        <v>49</v>
      </c>
      <c r="B51" s="16">
        <f t="shared" ref="B51:M51" si="17">B44+B46+B47-B49</f>
        <v>-114.42667503568734</v>
      </c>
      <c r="C51" s="1">
        <f t="shared" si="17"/>
        <v>-114.42667503568734</v>
      </c>
      <c r="D51" s="17">
        <f t="shared" si="17"/>
        <v>-114.42667503568734</v>
      </c>
      <c r="E51" s="16">
        <f t="shared" si="17"/>
        <v>-110.22667503568734</v>
      </c>
      <c r="F51" s="1">
        <f t="shared" si="17"/>
        <v>-110.22667503568734</v>
      </c>
      <c r="G51" s="17">
        <f t="shared" si="17"/>
        <v>-110.22667503568734</v>
      </c>
      <c r="H51" s="16">
        <f t="shared" si="17"/>
        <v>-113.02667503568733</v>
      </c>
      <c r="I51" s="1">
        <f t="shared" si="17"/>
        <v>-113.02667503568733</v>
      </c>
      <c r="J51" s="17">
        <f t="shared" si="17"/>
        <v>-113.02667503568733</v>
      </c>
      <c r="K51" s="16">
        <f t="shared" si="17"/>
        <v>-109.89019811105399</v>
      </c>
      <c r="L51" s="1">
        <f t="shared" si="17"/>
        <v>-109.89019811105399</v>
      </c>
      <c r="M51" s="17">
        <f t="shared" si="17"/>
        <v>-109.89019811105399</v>
      </c>
      <c r="N51" s="16">
        <f t="shared" ref="N51:S51" si="18">N44+N46+N47-N49</f>
        <v>-108.42667503568734</v>
      </c>
      <c r="O51" s="1">
        <f t="shared" ref="O51" si="19">O44+O46+O47-O49</f>
        <v>-108.42667503568734</v>
      </c>
      <c r="P51" s="17">
        <f t="shared" si="18"/>
        <v>-108.42667503568734</v>
      </c>
      <c r="Q51" s="16">
        <f t="shared" si="18"/>
        <v>-114.42667503568734</v>
      </c>
      <c r="R51" s="1">
        <f t="shared" si="18"/>
        <v>-114.42667503568734</v>
      </c>
      <c r="S51" s="17">
        <f t="shared" si="18"/>
        <v>-114.42667503568734</v>
      </c>
    </row>
    <row r="52" spans="1:19" ht="28">
      <c r="A52" s="41" t="s">
        <v>50</v>
      </c>
      <c r="B52" s="29" t="s">
        <v>4</v>
      </c>
      <c r="C52" s="8" t="s">
        <v>4</v>
      </c>
      <c r="D52" s="30" t="s">
        <v>4</v>
      </c>
      <c r="E52" s="29" t="s">
        <v>4</v>
      </c>
      <c r="F52" s="8" t="s">
        <v>4</v>
      </c>
      <c r="G52" s="30" t="s">
        <v>4</v>
      </c>
      <c r="H52" s="29" t="s">
        <v>4</v>
      </c>
      <c r="I52" s="8" t="s">
        <v>4</v>
      </c>
      <c r="J52" s="30" t="s">
        <v>4</v>
      </c>
      <c r="K52" s="29" t="s">
        <v>4</v>
      </c>
      <c r="L52" s="8" t="s">
        <v>4</v>
      </c>
      <c r="M52" s="30" t="s">
        <v>4</v>
      </c>
      <c r="N52" s="29" t="s">
        <v>4</v>
      </c>
      <c r="O52" s="8" t="s">
        <v>4</v>
      </c>
      <c r="P52" s="30" t="s">
        <v>4</v>
      </c>
      <c r="Q52" s="29" t="s">
        <v>4</v>
      </c>
      <c r="R52" s="8" t="s">
        <v>4</v>
      </c>
      <c r="S52" s="30" t="s">
        <v>4</v>
      </c>
    </row>
    <row r="53" spans="1:19" ht="28">
      <c r="A53" s="68" t="s">
        <v>51</v>
      </c>
      <c r="B53" s="77">
        <f t="shared" ref="B53:M53" si="20">B26+B30+B33-B34-B51</f>
        <v>151.19788758288396</v>
      </c>
      <c r="C53" s="78">
        <f t="shared" si="20"/>
        <v>151.19788758288396</v>
      </c>
      <c r="D53" s="79">
        <f t="shared" si="20"/>
        <v>151.19788758288396</v>
      </c>
      <c r="E53" s="77">
        <f t="shared" si="20"/>
        <v>149.99788758288395</v>
      </c>
      <c r="F53" s="78">
        <f t="shared" si="20"/>
        <v>149.99788758288395</v>
      </c>
      <c r="G53" s="79">
        <f t="shared" si="20"/>
        <v>149.99788758288395</v>
      </c>
      <c r="H53" s="77">
        <f t="shared" si="20"/>
        <v>152.79788758288396</v>
      </c>
      <c r="I53" s="78">
        <f t="shared" si="20"/>
        <v>152.79788758288396</v>
      </c>
      <c r="J53" s="79">
        <f t="shared" si="20"/>
        <v>152.79788758288396</v>
      </c>
      <c r="K53" s="77">
        <f t="shared" si="20"/>
        <v>153.66141065825062</v>
      </c>
      <c r="L53" s="78">
        <f t="shared" si="20"/>
        <v>153.66141065825062</v>
      </c>
      <c r="M53" s="79">
        <f t="shared" si="20"/>
        <v>153.66141065825062</v>
      </c>
      <c r="N53" s="77">
        <f t="shared" ref="N53:S53" si="21">N26+N30+N33-N34-N51</f>
        <v>140.19788758288396</v>
      </c>
      <c r="O53" s="78">
        <f t="shared" ref="O53" si="22">O26+O30+O33-O34-O51</f>
        <v>140.19788758288396</v>
      </c>
      <c r="P53" s="79">
        <f t="shared" si="21"/>
        <v>140.19788758288396</v>
      </c>
      <c r="Q53" s="77">
        <f t="shared" si="21"/>
        <v>153.48788758288396</v>
      </c>
      <c r="R53" s="78">
        <f t="shared" si="21"/>
        <v>153.48788758288396</v>
      </c>
      <c r="S53" s="79">
        <f t="shared" si="21"/>
        <v>153.48788758288396</v>
      </c>
    </row>
    <row r="54" spans="1:19" ht="15.5" thickBot="1">
      <c r="A54" s="69" t="s">
        <v>69</v>
      </c>
      <c r="B54" s="99"/>
      <c r="C54" s="100"/>
      <c r="D54" s="101"/>
      <c r="E54" s="99"/>
      <c r="F54" s="100"/>
      <c r="G54" s="101"/>
      <c r="H54" s="99"/>
      <c r="I54" s="100"/>
      <c r="J54" s="101"/>
      <c r="K54" s="99"/>
      <c r="L54" s="100"/>
      <c r="M54" s="101"/>
      <c r="N54" s="99"/>
      <c r="O54" s="100"/>
      <c r="P54" s="101"/>
      <c r="Q54" s="99"/>
      <c r="R54" s="100"/>
      <c r="S54" s="101"/>
    </row>
  </sheetData>
  <mergeCells count="12">
    <mergeCell ref="Q1:S1"/>
    <mergeCell ref="Q54:S54"/>
    <mergeCell ref="N1:P1"/>
    <mergeCell ref="N54:P54"/>
    <mergeCell ref="B1:D1"/>
    <mergeCell ref="B54:D54"/>
    <mergeCell ref="E1:G1"/>
    <mergeCell ref="E54:G54"/>
    <mergeCell ref="H1:J1"/>
    <mergeCell ref="H54:J54"/>
    <mergeCell ref="K1:M1"/>
    <mergeCell ref="K54:M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54"/>
  <sheetViews>
    <sheetView zoomScale="70" zoomScaleNormal="70" workbookViewId="0">
      <pane xSplit="1" ySplit="1" topLeftCell="Q2" activePane="bottomRight" state="frozen"/>
      <selection pane="topRight"/>
      <selection pane="bottomLeft"/>
      <selection pane="bottomRight" activeCell="W20" sqref="W20"/>
    </sheetView>
  </sheetViews>
  <sheetFormatPr defaultColWidth="9" defaultRowHeight="15"/>
  <cols>
    <col min="1" max="1" width="62.08203125" style="9" customWidth="1"/>
    <col min="2" max="2" width="15.58203125" style="88" customWidth="1"/>
    <col min="3" max="4" width="15.58203125" style="89" customWidth="1"/>
    <col min="5" max="5" width="15.58203125" style="11" customWidth="1"/>
    <col min="6" max="7" width="15.58203125" style="9" customWidth="1"/>
    <col min="8" max="8" width="15.58203125" style="88" customWidth="1"/>
    <col min="9" max="12" width="15.58203125" style="89" customWidth="1"/>
    <col min="13" max="13" width="15.58203125" style="11" customWidth="1"/>
    <col min="14" max="15" width="15.58203125" style="9" customWidth="1"/>
    <col min="16" max="16" width="15.58203125" style="11" customWidth="1"/>
    <col min="17" max="18" width="15.58203125" style="9" customWidth="1"/>
    <col min="19" max="19" width="15.58203125" style="88" customWidth="1"/>
    <col min="20" max="21" width="15.58203125" style="89" customWidth="1"/>
    <col min="22" max="16384" width="9" style="9"/>
  </cols>
  <sheetData>
    <row r="1" spans="1:21" ht="14.25" customHeight="1">
      <c r="A1" s="33" t="s">
        <v>70</v>
      </c>
      <c r="B1" s="102" t="s">
        <v>88</v>
      </c>
      <c r="C1" s="103"/>
      <c r="D1" s="103"/>
      <c r="E1" s="102" t="s">
        <v>95</v>
      </c>
      <c r="F1" s="103"/>
      <c r="G1" s="103"/>
      <c r="H1" s="102" t="s">
        <v>101</v>
      </c>
      <c r="I1" s="103"/>
      <c r="J1" s="103"/>
      <c r="K1" s="103"/>
      <c r="L1" s="104"/>
      <c r="M1" s="102" t="s">
        <v>115</v>
      </c>
      <c r="N1" s="103"/>
      <c r="O1" s="103"/>
      <c r="P1" s="102" t="s">
        <v>126</v>
      </c>
      <c r="Q1" s="103"/>
      <c r="R1" s="103"/>
      <c r="S1" s="102" t="s">
        <v>127</v>
      </c>
      <c r="T1" s="103"/>
      <c r="U1" s="103"/>
    </row>
    <row r="2" spans="1:21" ht="70">
      <c r="A2" s="34" t="s">
        <v>0</v>
      </c>
      <c r="B2" s="14" t="s">
        <v>59</v>
      </c>
      <c r="C2" s="12" t="s">
        <v>57</v>
      </c>
      <c r="D2" s="12" t="s">
        <v>79</v>
      </c>
      <c r="E2" s="14" t="s">
        <v>59</v>
      </c>
      <c r="F2" s="12" t="s">
        <v>57</v>
      </c>
      <c r="G2" s="12" t="s">
        <v>79</v>
      </c>
      <c r="H2" s="14" t="s">
        <v>59</v>
      </c>
      <c r="I2" s="12" t="s">
        <v>57</v>
      </c>
      <c r="J2" s="12" t="s">
        <v>79</v>
      </c>
      <c r="K2" s="12" t="s">
        <v>109</v>
      </c>
      <c r="L2" s="15" t="s">
        <v>110</v>
      </c>
      <c r="M2" s="14" t="s">
        <v>59</v>
      </c>
      <c r="N2" s="12" t="s">
        <v>57</v>
      </c>
      <c r="O2" s="12" t="s">
        <v>79</v>
      </c>
      <c r="P2" s="14" t="s">
        <v>59</v>
      </c>
      <c r="Q2" s="12" t="s">
        <v>57</v>
      </c>
      <c r="R2" s="12" t="s">
        <v>79</v>
      </c>
      <c r="S2" s="14" t="s">
        <v>59</v>
      </c>
      <c r="T2" s="12" t="s">
        <v>57</v>
      </c>
      <c r="U2" s="12" t="s">
        <v>79</v>
      </c>
    </row>
    <row r="3" spans="1:21">
      <c r="A3" s="35" t="s">
        <v>1</v>
      </c>
      <c r="B3" s="16">
        <v>4</v>
      </c>
      <c r="C3" s="1">
        <v>4</v>
      </c>
      <c r="D3" s="1">
        <v>4</v>
      </c>
      <c r="E3" s="16">
        <v>4</v>
      </c>
      <c r="F3" s="1">
        <v>4</v>
      </c>
      <c r="G3" s="1">
        <v>4</v>
      </c>
      <c r="H3" s="16">
        <v>4</v>
      </c>
      <c r="I3" s="1">
        <v>4</v>
      </c>
      <c r="J3" s="1">
        <v>4</v>
      </c>
      <c r="K3" s="1">
        <v>4</v>
      </c>
      <c r="L3" s="17">
        <v>4</v>
      </c>
      <c r="M3" s="16">
        <v>4</v>
      </c>
      <c r="N3" s="1">
        <v>4</v>
      </c>
      <c r="O3" s="1">
        <v>4</v>
      </c>
      <c r="P3" s="16">
        <v>4</v>
      </c>
      <c r="Q3" s="1">
        <v>4</v>
      </c>
      <c r="R3" s="1">
        <v>4</v>
      </c>
      <c r="S3" s="16">
        <v>4</v>
      </c>
      <c r="T3" s="1">
        <v>4</v>
      </c>
      <c r="U3" s="1">
        <v>4</v>
      </c>
    </row>
    <row r="4" spans="1:21">
      <c r="A4" s="35" t="s">
        <v>2</v>
      </c>
      <c r="B4" s="16">
        <v>100</v>
      </c>
      <c r="C4" s="1">
        <v>100</v>
      </c>
      <c r="D4" s="1">
        <v>100</v>
      </c>
      <c r="E4" s="16">
        <v>100</v>
      </c>
      <c r="F4" s="1">
        <v>100</v>
      </c>
      <c r="G4" s="1">
        <v>100</v>
      </c>
      <c r="H4" s="16">
        <v>100</v>
      </c>
      <c r="I4" s="1">
        <v>100</v>
      </c>
      <c r="J4" s="1">
        <v>100</v>
      </c>
      <c r="K4" s="1">
        <v>100</v>
      </c>
      <c r="L4" s="17">
        <v>100</v>
      </c>
      <c r="M4" s="16">
        <v>100</v>
      </c>
      <c r="N4" s="1">
        <v>100</v>
      </c>
      <c r="O4" s="1">
        <v>100</v>
      </c>
      <c r="P4" s="16">
        <v>100</v>
      </c>
      <c r="Q4" s="1">
        <v>100</v>
      </c>
      <c r="R4" s="1">
        <v>100</v>
      </c>
      <c r="S4" s="16">
        <v>100</v>
      </c>
      <c r="T4" s="1">
        <v>100</v>
      </c>
      <c r="U4" s="1">
        <v>100</v>
      </c>
    </row>
    <row r="5" spans="1:21">
      <c r="A5" s="35" t="s">
        <v>3</v>
      </c>
      <c r="B5" s="85" t="s">
        <v>4</v>
      </c>
      <c r="C5" s="86" t="s">
        <v>4</v>
      </c>
      <c r="D5" s="86" t="s">
        <v>4</v>
      </c>
      <c r="E5" s="18" t="s">
        <v>4</v>
      </c>
      <c r="F5" s="10" t="s">
        <v>4</v>
      </c>
      <c r="G5" s="10" t="s">
        <v>4</v>
      </c>
      <c r="H5" s="85" t="s">
        <v>4</v>
      </c>
      <c r="I5" s="86" t="s">
        <v>4</v>
      </c>
      <c r="J5" s="86" t="s">
        <v>4</v>
      </c>
      <c r="K5" s="86" t="s">
        <v>4</v>
      </c>
      <c r="L5" s="87" t="s">
        <v>4</v>
      </c>
      <c r="M5" s="18" t="s">
        <v>4</v>
      </c>
      <c r="N5" s="10" t="s">
        <v>4</v>
      </c>
      <c r="O5" s="10" t="s">
        <v>4</v>
      </c>
      <c r="P5" s="18" t="s">
        <v>4</v>
      </c>
      <c r="Q5" s="10" t="s">
        <v>4</v>
      </c>
      <c r="R5" s="10" t="s">
        <v>4</v>
      </c>
      <c r="S5" s="85" t="s">
        <v>4</v>
      </c>
      <c r="T5" s="86" t="s">
        <v>4</v>
      </c>
      <c r="U5" s="86" t="s">
        <v>4</v>
      </c>
    </row>
    <row r="6" spans="1:21">
      <c r="A6" s="35" t="s">
        <v>5</v>
      </c>
      <c r="B6" s="16" t="s">
        <v>4</v>
      </c>
      <c r="C6" s="1" t="s">
        <v>4</v>
      </c>
      <c r="D6" s="1" t="s">
        <v>4</v>
      </c>
      <c r="E6" s="16" t="s">
        <v>4</v>
      </c>
      <c r="F6" s="1" t="s">
        <v>4</v>
      </c>
      <c r="G6" s="1" t="s">
        <v>4</v>
      </c>
      <c r="H6" s="16" t="s">
        <v>4</v>
      </c>
      <c r="I6" s="1" t="s">
        <v>4</v>
      </c>
      <c r="J6" s="1" t="s">
        <v>4</v>
      </c>
      <c r="K6" s="1" t="s">
        <v>4</v>
      </c>
      <c r="L6" s="17" t="s">
        <v>4</v>
      </c>
      <c r="M6" s="16" t="s">
        <v>4</v>
      </c>
      <c r="N6" s="1" t="s">
        <v>4</v>
      </c>
      <c r="O6" s="1" t="s">
        <v>4</v>
      </c>
      <c r="P6" s="16" t="s">
        <v>4</v>
      </c>
      <c r="Q6" s="1" t="s">
        <v>4</v>
      </c>
      <c r="R6" s="1" t="s">
        <v>4</v>
      </c>
      <c r="S6" s="16" t="s">
        <v>4</v>
      </c>
      <c r="T6" s="1" t="s">
        <v>4</v>
      </c>
      <c r="U6" s="1" t="s">
        <v>4</v>
      </c>
    </row>
    <row r="7" spans="1:21">
      <c r="A7" s="35" t="s">
        <v>6</v>
      </c>
      <c r="B7" s="85" t="s">
        <v>4</v>
      </c>
      <c r="C7" s="86" t="s">
        <v>4</v>
      </c>
      <c r="D7" s="86" t="s">
        <v>4</v>
      </c>
      <c r="E7" s="18" t="s">
        <v>4</v>
      </c>
      <c r="F7" s="10" t="s">
        <v>4</v>
      </c>
      <c r="G7" s="10" t="s">
        <v>4</v>
      </c>
      <c r="H7" s="85" t="s">
        <v>4</v>
      </c>
      <c r="I7" s="86" t="s">
        <v>4</v>
      </c>
      <c r="J7" s="86" t="s">
        <v>4</v>
      </c>
      <c r="K7" s="86" t="s">
        <v>4</v>
      </c>
      <c r="L7" s="87" t="s">
        <v>4</v>
      </c>
      <c r="M7" s="18" t="s">
        <v>4</v>
      </c>
      <c r="N7" s="10" t="s">
        <v>4</v>
      </c>
      <c r="O7" s="10" t="s">
        <v>4</v>
      </c>
      <c r="P7" s="18" t="s">
        <v>4</v>
      </c>
      <c r="Q7" s="10" t="s">
        <v>4</v>
      </c>
      <c r="R7" s="10" t="s">
        <v>4</v>
      </c>
      <c r="S7" s="85" t="s">
        <v>4</v>
      </c>
      <c r="T7" s="86" t="s">
        <v>4</v>
      </c>
      <c r="U7" s="86" t="s">
        <v>4</v>
      </c>
    </row>
    <row r="8" spans="1:21">
      <c r="A8" s="35" t="s">
        <v>7</v>
      </c>
      <c r="B8" s="20">
        <v>0.1</v>
      </c>
      <c r="C8" s="3">
        <v>0.1</v>
      </c>
      <c r="D8" s="3">
        <v>0.1</v>
      </c>
      <c r="E8" s="20">
        <v>0.1</v>
      </c>
      <c r="F8" s="3">
        <v>0.1</v>
      </c>
      <c r="G8" s="3">
        <v>0.1</v>
      </c>
      <c r="H8" s="20">
        <v>0.1</v>
      </c>
      <c r="I8" s="3">
        <v>0.1</v>
      </c>
      <c r="J8" s="3">
        <v>0.1</v>
      </c>
      <c r="K8" s="3">
        <v>0.1</v>
      </c>
      <c r="L8" s="21">
        <v>0.1</v>
      </c>
      <c r="M8" s="20">
        <v>0.1</v>
      </c>
      <c r="N8" s="3">
        <v>0.1</v>
      </c>
      <c r="O8" s="3">
        <v>0.1</v>
      </c>
      <c r="P8" s="20">
        <v>0.1</v>
      </c>
      <c r="Q8" s="3">
        <v>0.1</v>
      </c>
      <c r="R8" s="3">
        <v>0.1</v>
      </c>
      <c r="S8" s="20">
        <v>0.1</v>
      </c>
      <c r="T8" s="3">
        <v>0.1</v>
      </c>
      <c r="U8" s="3">
        <v>0.1</v>
      </c>
    </row>
    <row r="9" spans="1:21">
      <c r="A9" s="35" t="s">
        <v>8</v>
      </c>
      <c r="B9" s="16" t="s">
        <v>9</v>
      </c>
      <c r="C9" s="1" t="s">
        <v>9</v>
      </c>
      <c r="D9" s="1" t="s">
        <v>9</v>
      </c>
      <c r="E9" s="16" t="s">
        <v>9</v>
      </c>
      <c r="F9" s="1" t="s">
        <v>9</v>
      </c>
      <c r="G9" s="1" t="s">
        <v>9</v>
      </c>
      <c r="H9" s="16" t="s">
        <v>9</v>
      </c>
      <c r="I9" s="1" t="s">
        <v>9</v>
      </c>
      <c r="J9" s="1" t="s">
        <v>9</v>
      </c>
      <c r="K9" s="1" t="s">
        <v>9</v>
      </c>
      <c r="L9" s="17" t="s">
        <v>9</v>
      </c>
      <c r="M9" s="16" t="s">
        <v>9</v>
      </c>
      <c r="N9" s="1" t="s">
        <v>9</v>
      </c>
      <c r="O9" s="1" t="s">
        <v>9</v>
      </c>
      <c r="P9" s="16" t="s">
        <v>9</v>
      </c>
      <c r="Q9" s="1" t="s">
        <v>9</v>
      </c>
      <c r="R9" s="1" t="s">
        <v>9</v>
      </c>
      <c r="S9" s="16" t="s">
        <v>9</v>
      </c>
      <c r="T9" s="1" t="s">
        <v>9</v>
      </c>
      <c r="U9" s="1" t="s">
        <v>9</v>
      </c>
    </row>
    <row r="10" spans="1:21">
      <c r="A10" s="35" t="s">
        <v>10</v>
      </c>
      <c r="B10" s="16">
        <v>3</v>
      </c>
      <c r="C10" s="1">
        <v>3</v>
      </c>
      <c r="D10" s="1">
        <v>3</v>
      </c>
      <c r="E10" s="16">
        <v>3</v>
      </c>
      <c r="F10" s="1">
        <v>3</v>
      </c>
      <c r="G10" s="1">
        <v>3</v>
      </c>
      <c r="H10" s="16">
        <v>3</v>
      </c>
      <c r="I10" s="1">
        <v>3</v>
      </c>
      <c r="J10" s="1">
        <v>3</v>
      </c>
      <c r="K10" s="1">
        <v>3</v>
      </c>
      <c r="L10" s="17">
        <v>3</v>
      </c>
      <c r="M10" s="16">
        <v>3</v>
      </c>
      <c r="N10" s="1">
        <v>3</v>
      </c>
      <c r="O10" s="1">
        <v>3</v>
      </c>
      <c r="P10" s="16">
        <v>3</v>
      </c>
      <c r="Q10" s="1">
        <v>3</v>
      </c>
      <c r="R10" s="1">
        <v>3</v>
      </c>
      <c r="S10" s="16">
        <v>3</v>
      </c>
      <c r="T10" s="1">
        <v>3</v>
      </c>
      <c r="U10" s="1">
        <v>3</v>
      </c>
    </row>
    <row r="11" spans="1:21">
      <c r="A11" s="34" t="s">
        <v>11</v>
      </c>
      <c r="B11" s="22"/>
      <c r="C11" s="4"/>
      <c r="D11" s="4"/>
      <c r="E11" s="22"/>
      <c r="F11" s="4"/>
      <c r="G11" s="4"/>
      <c r="H11" s="22"/>
      <c r="I11" s="4"/>
      <c r="J11" s="4"/>
      <c r="K11" s="4"/>
      <c r="L11" s="23"/>
      <c r="M11" s="22"/>
      <c r="N11" s="4"/>
      <c r="O11" s="4"/>
      <c r="P11" s="22"/>
      <c r="Q11" s="4"/>
      <c r="R11" s="4"/>
      <c r="S11" s="22"/>
      <c r="T11" s="4"/>
      <c r="U11" s="4"/>
    </row>
    <row r="12" spans="1:21" ht="15" customHeight="1">
      <c r="A12" s="35" t="s">
        <v>12</v>
      </c>
      <c r="B12" s="16">
        <v>192</v>
      </c>
      <c r="C12" s="1">
        <v>192</v>
      </c>
      <c r="D12" s="1">
        <v>192</v>
      </c>
      <c r="E12" s="16">
        <v>192</v>
      </c>
      <c r="F12" s="1">
        <v>192</v>
      </c>
      <c r="G12" s="1">
        <v>192</v>
      </c>
      <c r="H12" s="16">
        <v>192</v>
      </c>
      <c r="I12" s="1">
        <v>192</v>
      </c>
      <c r="J12" s="1">
        <v>192</v>
      </c>
      <c r="K12" s="1">
        <v>192</v>
      </c>
      <c r="L12" s="17">
        <v>192</v>
      </c>
      <c r="M12" s="16">
        <v>192</v>
      </c>
      <c r="N12" s="1">
        <v>192</v>
      </c>
      <c r="O12" s="1">
        <v>192</v>
      </c>
      <c r="P12" s="16">
        <v>192</v>
      </c>
      <c r="Q12" s="1">
        <v>192</v>
      </c>
      <c r="R12" s="1">
        <v>192</v>
      </c>
      <c r="S12" s="16">
        <v>192</v>
      </c>
      <c r="T12" s="1">
        <v>192</v>
      </c>
      <c r="U12" s="1">
        <v>192</v>
      </c>
    </row>
    <row r="13" spans="1:21">
      <c r="A13" s="35" t="s">
        <v>13</v>
      </c>
      <c r="B13" s="16">
        <v>64</v>
      </c>
      <c r="C13" s="1">
        <v>64</v>
      </c>
      <c r="D13" s="1">
        <v>64</v>
      </c>
      <c r="E13" s="16">
        <v>64</v>
      </c>
      <c r="F13" s="1">
        <v>64</v>
      </c>
      <c r="G13" s="1">
        <v>64</v>
      </c>
      <c r="H13" s="16">
        <v>64</v>
      </c>
      <c r="I13" s="1">
        <v>64</v>
      </c>
      <c r="J13" s="1">
        <v>64</v>
      </c>
      <c r="K13" s="1">
        <v>64</v>
      </c>
      <c r="L13" s="17">
        <v>64</v>
      </c>
      <c r="M13" s="16">
        <v>64</v>
      </c>
      <c r="N13" s="1">
        <v>64</v>
      </c>
      <c r="O13" s="1">
        <v>64</v>
      </c>
      <c r="P13" s="16">
        <v>64</v>
      </c>
      <c r="Q13" s="1">
        <v>64</v>
      </c>
      <c r="R13" s="1">
        <v>64</v>
      </c>
      <c r="S13" s="16">
        <v>64</v>
      </c>
      <c r="T13" s="1">
        <v>64</v>
      </c>
      <c r="U13" s="1">
        <v>64</v>
      </c>
    </row>
    <row r="14" spans="1:21">
      <c r="A14" s="37" t="s">
        <v>14</v>
      </c>
      <c r="B14" s="58">
        <v>4</v>
      </c>
      <c r="C14" s="7">
        <v>4</v>
      </c>
      <c r="D14" s="7">
        <v>4</v>
      </c>
      <c r="E14" s="58">
        <v>4</v>
      </c>
      <c r="F14" s="7">
        <v>4</v>
      </c>
      <c r="G14" s="7">
        <v>4</v>
      </c>
      <c r="H14" s="58">
        <v>4</v>
      </c>
      <c r="I14" s="7">
        <v>4</v>
      </c>
      <c r="J14" s="7">
        <v>4</v>
      </c>
      <c r="K14" s="7">
        <v>4</v>
      </c>
      <c r="L14" s="64">
        <v>4</v>
      </c>
      <c r="M14" s="58">
        <v>4</v>
      </c>
      <c r="N14" s="7">
        <v>4</v>
      </c>
      <c r="O14" s="7">
        <v>4</v>
      </c>
      <c r="P14" s="58">
        <v>4</v>
      </c>
      <c r="Q14" s="7">
        <v>4</v>
      </c>
      <c r="R14" s="7">
        <v>4</v>
      </c>
      <c r="S14" s="58">
        <v>4</v>
      </c>
      <c r="T14" s="7">
        <v>4</v>
      </c>
      <c r="U14" s="7">
        <v>4</v>
      </c>
    </row>
    <row r="15" spans="1:21">
      <c r="A15" s="35" t="s">
        <v>15</v>
      </c>
      <c r="B15" s="16">
        <v>24</v>
      </c>
      <c r="C15" s="1">
        <v>24</v>
      </c>
      <c r="D15" s="1">
        <v>24</v>
      </c>
      <c r="E15" s="16">
        <v>24</v>
      </c>
      <c r="F15" s="1">
        <v>24</v>
      </c>
      <c r="G15" s="1">
        <v>24</v>
      </c>
      <c r="H15" s="16">
        <v>24</v>
      </c>
      <c r="I15" s="1">
        <v>24</v>
      </c>
      <c r="J15" s="1">
        <v>24</v>
      </c>
      <c r="K15" s="1">
        <v>24</v>
      </c>
      <c r="L15" s="17">
        <v>24</v>
      </c>
      <c r="M15" s="16">
        <v>24</v>
      </c>
      <c r="N15" s="1">
        <v>24</v>
      </c>
      <c r="O15" s="1">
        <v>24</v>
      </c>
      <c r="P15" s="16">
        <v>24</v>
      </c>
      <c r="Q15" s="1">
        <v>24</v>
      </c>
      <c r="R15" s="1">
        <v>24</v>
      </c>
      <c r="S15" s="16">
        <v>24</v>
      </c>
      <c r="T15" s="1">
        <v>24</v>
      </c>
      <c r="U15" s="1">
        <v>24</v>
      </c>
    </row>
    <row r="16" spans="1:21">
      <c r="A16" s="35" t="s">
        <v>16</v>
      </c>
      <c r="B16" s="16">
        <f t="shared" ref="B16:O16" si="0">B15+10*LOG10(B4)</f>
        <v>44</v>
      </c>
      <c r="C16" s="1">
        <f t="shared" si="0"/>
        <v>44</v>
      </c>
      <c r="D16" s="1">
        <f t="shared" si="0"/>
        <v>44</v>
      </c>
      <c r="E16" s="16">
        <f t="shared" si="0"/>
        <v>44</v>
      </c>
      <c r="F16" s="1">
        <f t="shared" si="0"/>
        <v>44</v>
      </c>
      <c r="G16" s="1">
        <f t="shared" si="0"/>
        <v>44</v>
      </c>
      <c r="H16" s="16">
        <f t="shared" si="0"/>
        <v>44</v>
      </c>
      <c r="I16" s="1">
        <f t="shared" si="0"/>
        <v>44</v>
      </c>
      <c r="J16" s="1">
        <f t="shared" si="0"/>
        <v>44</v>
      </c>
      <c r="K16" s="1">
        <f t="shared" si="0"/>
        <v>44</v>
      </c>
      <c r="L16" s="17">
        <f t="shared" si="0"/>
        <v>44</v>
      </c>
      <c r="M16" s="16">
        <f t="shared" si="0"/>
        <v>44</v>
      </c>
      <c r="N16" s="1">
        <f t="shared" si="0"/>
        <v>44</v>
      </c>
      <c r="O16" s="1">
        <f t="shared" si="0"/>
        <v>44</v>
      </c>
      <c r="P16" s="16">
        <f t="shared" ref="P16:R16" si="1">P15+10*LOG10(P4)</f>
        <v>44</v>
      </c>
      <c r="Q16" s="1">
        <f t="shared" si="1"/>
        <v>44</v>
      </c>
      <c r="R16" s="1">
        <f t="shared" si="1"/>
        <v>44</v>
      </c>
      <c r="S16" s="16">
        <f t="shared" ref="S16:U16" si="2">S15+10*LOG10(S4)</f>
        <v>44</v>
      </c>
      <c r="T16" s="1">
        <f t="shared" si="2"/>
        <v>44</v>
      </c>
      <c r="U16" s="1">
        <f t="shared" si="2"/>
        <v>44</v>
      </c>
    </row>
    <row r="17" spans="1:21" ht="28">
      <c r="A17" s="35" t="s">
        <v>17</v>
      </c>
      <c r="B17" s="16">
        <f t="shared" ref="B17:O17" si="3">B15+10*LOG10(B42/1000000)</f>
        <v>35.795517911651878</v>
      </c>
      <c r="C17" s="1">
        <f t="shared" si="3"/>
        <v>35.795517911651878</v>
      </c>
      <c r="D17" s="1">
        <f t="shared" si="3"/>
        <v>29.976951859255124</v>
      </c>
      <c r="E17" s="16">
        <f t="shared" si="3"/>
        <v>35.126050015345747</v>
      </c>
      <c r="F17" s="1">
        <f t="shared" si="3"/>
        <v>35.126050015345747</v>
      </c>
      <c r="G17" s="1">
        <f t="shared" si="3"/>
        <v>29.976951859255124</v>
      </c>
      <c r="H17" s="16">
        <f t="shared" si="3"/>
        <v>35.795517911651878</v>
      </c>
      <c r="I17" s="1">
        <f t="shared" si="3"/>
        <v>35.795517911651878</v>
      </c>
      <c r="J17" s="1">
        <f t="shared" si="3"/>
        <v>29.976951859255124</v>
      </c>
      <c r="K17" s="1">
        <f t="shared" si="3"/>
        <v>29.976951859255124</v>
      </c>
      <c r="L17" s="17">
        <f t="shared" si="3"/>
        <v>29.976951859255124</v>
      </c>
      <c r="M17" s="16">
        <f t="shared" si="3"/>
        <v>35.795517911651878</v>
      </c>
      <c r="N17" s="1">
        <f t="shared" si="3"/>
        <v>35.795517911651878</v>
      </c>
      <c r="O17" s="1">
        <f t="shared" si="3"/>
        <v>29.976951859255124</v>
      </c>
      <c r="P17" s="16">
        <f t="shared" ref="P17:R17" si="4">P15+10*LOG10(P42/1000000)</f>
        <v>35.795517911651878</v>
      </c>
      <c r="Q17" s="1">
        <f t="shared" si="4"/>
        <v>35.795517911651878</v>
      </c>
      <c r="R17" s="1">
        <f t="shared" si="4"/>
        <v>29.976951859255124</v>
      </c>
      <c r="S17" s="16">
        <f t="shared" ref="S17:U17" si="5">S15+10*LOG10(S42/1000000)</f>
        <v>35.245042248342827</v>
      </c>
      <c r="T17" s="1">
        <f t="shared" si="5"/>
        <v>35.245042248342827</v>
      </c>
      <c r="U17" s="1">
        <f t="shared" si="5"/>
        <v>29.976951859255124</v>
      </c>
    </row>
    <row r="18" spans="1:21" ht="42">
      <c r="A18" s="36" t="s">
        <v>18</v>
      </c>
      <c r="B18" s="16">
        <f t="shared" ref="B18:O18" si="6">B19+10*LOG10(B12/B13)-B20</f>
        <v>8.7712125471966242</v>
      </c>
      <c r="C18" s="1">
        <f t="shared" si="6"/>
        <v>8.7712125471966242</v>
      </c>
      <c r="D18" s="1">
        <f t="shared" si="6"/>
        <v>8.7712125471966242</v>
      </c>
      <c r="E18" s="16">
        <f t="shared" si="6"/>
        <v>12.771212547196624</v>
      </c>
      <c r="F18" s="1">
        <f t="shared" si="6"/>
        <v>12.771212547196624</v>
      </c>
      <c r="G18" s="1">
        <f t="shared" si="6"/>
        <v>12.771212547196624</v>
      </c>
      <c r="H18" s="16">
        <f t="shared" si="6"/>
        <v>12.771212547196624</v>
      </c>
      <c r="I18" s="1">
        <f t="shared" si="6"/>
        <v>12.771212547196624</v>
      </c>
      <c r="J18" s="1">
        <f t="shared" si="6"/>
        <v>12.771212547196624</v>
      </c>
      <c r="K18" s="1">
        <f t="shared" si="6"/>
        <v>12.771212547196624</v>
      </c>
      <c r="L18" s="17">
        <f t="shared" si="6"/>
        <v>12.771212547196624</v>
      </c>
      <c r="M18" s="16">
        <f t="shared" si="6"/>
        <v>12.771212547196624</v>
      </c>
      <c r="N18" s="1">
        <f t="shared" si="6"/>
        <v>12.771212547196624</v>
      </c>
      <c r="O18" s="1">
        <f t="shared" si="6"/>
        <v>12.771212547196624</v>
      </c>
      <c r="P18" s="16">
        <f t="shared" ref="P18:R18" si="7">P19+10*LOG10(P12/P13)-P20</f>
        <v>12.771212547196624</v>
      </c>
      <c r="Q18" s="1">
        <f t="shared" si="7"/>
        <v>12.771212547196624</v>
      </c>
      <c r="R18" s="1">
        <f t="shared" si="7"/>
        <v>12.771212547196624</v>
      </c>
      <c r="S18" s="16">
        <f t="shared" ref="S18:U18" si="8">S19+10*LOG10(S12/S13)-S20</f>
        <v>8.0612125471966252</v>
      </c>
      <c r="T18" s="1">
        <f t="shared" si="8"/>
        <v>8.0612125471966252</v>
      </c>
      <c r="U18" s="1">
        <f t="shared" si="8"/>
        <v>8.0612125471966252</v>
      </c>
    </row>
    <row r="19" spans="1:21">
      <c r="A19" s="35" t="s">
        <v>19</v>
      </c>
      <c r="B19" s="16">
        <v>8</v>
      </c>
      <c r="C19" s="1">
        <v>8</v>
      </c>
      <c r="D19" s="1">
        <v>8</v>
      </c>
      <c r="E19" s="16">
        <v>8</v>
      </c>
      <c r="F19" s="1">
        <v>8</v>
      </c>
      <c r="G19" s="1">
        <v>8</v>
      </c>
      <c r="H19" s="16">
        <v>8</v>
      </c>
      <c r="I19" s="1">
        <v>8</v>
      </c>
      <c r="J19" s="1">
        <v>8</v>
      </c>
      <c r="K19" s="1">
        <v>8</v>
      </c>
      <c r="L19" s="17">
        <v>8</v>
      </c>
      <c r="M19" s="16">
        <v>8</v>
      </c>
      <c r="N19" s="1">
        <v>8</v>
      </c>
      <c r="O19" s="1">
        <v>8</v>
      </c>
      <c r="P19" s="16">
        <v>8</v>
      </c>
      <c r="Q19" s="1">
        <v>8</v>
      </c>
      <c r="R19" s="1">
        <v>8</v>
      </c>
      <c r="S19" s="16">
        <v>8</v>
      </c>
      <c r="T19" s="1">
        <v>8</v>
      </c>
      <c r="U19" s="1">
        <v>8</v>
      </c>
    </row>
    <row r="20" spans="1:21" ht="42">
      <c r="A20" s="37" t="s">
        <v>20</v>
      </c>
      <c r="B20" s="25">
        <v>4</v>
      </c>
      <c r="C20" s="7">
        <v>4</v>
      </c>
      <c r="D20" s="7">
        <v>4</v>
      </c>
      <c r="E20" s="25">
        <v>0</v>
      </c>
      <c r="F20" s="7">
        <v>0</v>
      </c>
      <c r="G20" s="7">
        <v>0</v>
      </c>
      <c r="H20" s="25">
        <v>0</v>
      </c>
      <c r="I20" s="7">
        <v>0</v>
      </c>
      <c r="J20" s="7">
        <v>0</v>
      </c>
      <c r="K20" s="7">
        <v>0</v>
      </c>
      <c r="L20" s="26">
        <v>0</v>
      </c>
      <c r="M20" s="25">
        <v>0</v>
      </c>
      <c r="N20" s="7">
        <v>0</v>
      </c>
      <c r="O20" s="7">
        <v>0</v>
      </c>
      <c r="P20" s="25">
        <v>0</v>
      </c>
      <c r="Q20" s="7">
        <v>0</v>
      </c>
      <c r="R20" s="7">
        <v>0</v>
      </c>
      <c r="S20" s="7">
        <v>4.71</v>
      </c>
      <c r="T20" s="7">
        <v>4.71</v>
      </c>
      <c r="U20" s="7">
        <v>4.71</v>
      </c>
    </row>
    <row r="21" spans="1:21" ht="61.5" customHeight="1">
      <c r="A21" s="38" t="s">
        <v>21</v>
      </c>
      <c r="B21" s="27">
        <v>6</v>
      </c>
      <c r="C21" s="5">
        <v>6</v>
      </c>
      <c r="D21" s="5">
        <v>6</v>
      </c>
      <c r="E21" s="27">
        <v>8</v>
      </c>
      <c r="F21" s="5">
        <v>8</v>
      </c>
      <c r="G21" s="5">
        <v>8</v>
      </c>
      <c r="H21" s="27">
        <v>8</v>
      </c>
      <c r="I21" s="5">
        <v>8</v>
      </c>
      <c r="J21" s="5">
        <v>8</v>
      </c>
      <c r="K21" s="5">
        <v>8</v>
      </c>
      <c r="L21" s="28">
        <v>8</v>
      </c>
      <c r="M21" s="27">
        <v>8</v>
      </c>
      <c r="N21" s="5">
        <v>8</v>
      </c>
      <c r="O21" s="5">
        <v>8</v>
      </c>
      <c r="P21" s="27">
        <v>12</v>
      </c>
      <c r="Q21" s="5">
        <v>12</v>
      </c>
      <c r="R21" s="5">
        <v>12</v>
      </c>
      <c r="S21" s="5">
        <v>12</v>
      </c>
      <c r="T21" s="5">
        <v>12</v>
      </c>
      <c r="U21" s="5">
        <v>12</v>
      </c>
    </row>
    <row r="22" spans="1:21">
      <c r="A22" s="35" t="s">
        <v>22</v>
      </c>
      <c r="B22" s="16">
        <v>0</v>
      </c>
      <c r="C22" s="1">
        <v>0</v>
      </c>
      <c r="D22" s="1">
        <v>0</v>
      </c>
      <c r="E22" s="16">
        <v>0</v>
      </c>
      <c r="F22" s="1">
        <v>0</v>
      </c>
      <c r="G22" s="1">
        <v>0</v>
      </c>
      <c r="H22" s="16">
        <v>0</v>
      </c>
      <c r="I22" s="1">
        <v>0</v>
      </c>
      <c r="J22" s="1">
        <v>0</v>
      </c>
      <c r="K22" s="1">
        <v>0</v>
      </c>
      <c r="L22" s="17">
        <v>0</v>
      </c>
      <c r="M22" s="16">
        <v>0</v>
      </c>
      <c r="N22" s="1">
        <v>0</v>
      </c>
      <c r="O22" s="1">
        <v>0</v>
      </c>
      <c r="P22" s="16">
        <v>0</v>
      </c>
      <c r="Q22" s="1">
        <v>0</v>
      </c>
      <c r="R22" s="1">
        <v>0</v>
      </c>
      <c r="S22" s="16">
        <v>0</v>
      </c>
      <c r="T22" s="1">
        <v>0</v>
      </c>
      <c r="U22" s="1">
        <v>0</v>
      </c>
    </row>
    <row r="23" spans="1:21">
      <c r="A23" s="35" t="s">
        <v>23</v>
      </c>
      <c r="B23" s="16">
        <v>0</v>
      </c>
      <c r="C23" s="1">
        <v>0</v>
      </c>
      <c r="D23" s="1">
        <v>0</v>
      </c>
      <c r="E23" s="16">
        <v>0</v>
      </c>
      <c r="F23" s="1">
        <v>0</v>
      </c>
      <c r="G23" s="1">
        <v>0</v>
      </c>
      <c r="H23" s="16">
        <v>0</v>
      </c>
      <c r="I23" s="1">
        <v>0</v>
      </c>
      <c r="J23" s="1">
        <v>0</v>
      </c>
      <c r="K23" s="1">
        <v>0</v>
      </c>
      <c r="L23" s="17">
        <v>0</v>
      </c>
      <c r="M23" s="16">
        <v>0</v>
      </c>
      <c r="N23" s="1">
        <v>0</v>
      </c>
      <c r="O23" s="1">
        <v>0</v>
      </c>
      <c r="P23" s="16">
        <v>0</v>
      </c>
      <c r="Q23" s="1">
        <v>0</v>
      </c>
      <c r="R23" s="1">
        <v>0</v>
      </c>
      <c r="S23" s="16">
        <v>0</v>
      </c>
      <c r="T23" s="1">
        <v>0</v>
      </c>
      <c r="U23" s="1">
        <v>0</v>
      </c>
    </row>
    <row r="24" spans="1:21" ht="28">
      <c r="A24" s="35" t="s">
        <v>24</v>
      </c>
      <c r="B24" s="16">
        <v>3</v>
      </c>
      <c r="C24" s="1">
        <v>3</v>
      </c>
      <c r="D24" s="1">
        <v>3</v>
      </c>
      <c r="E24" s="16">
        <v>3</v>
      </c>
      <c r="F24" s="1">
        <v>3</v>
      </c>
      <c r="G24" s="1">
        <v>3</v>
      </c>
      <c r="H24" s="16">
        <v>3</v>
      </c>
      <c r="I24" s="1">
        <v>3</v>
      </c>
      <c r="J24" s="1">
        <v>3</v>
      </c>
      <c r="K24" s="1">
        <v>3</v>
      </c>
      <c r="L24" s="17">
        <v>3</v>
      </c>
      <c r="M24" s="16">
        <v>3</v>
      </c>
      <c r="N24" s="1">
        <v>3</v>
      </c>
      <c r="O24" s="1">
        <v>3</v>
      </c>
      <c r="P24" s="16">
        <v>3</v>
      </c>
      <c r="Q24" s="1">
        <v>3</v>
      </c>
      <c r="R24" s="1">
        <v>3</v>
      </c>
      <c r="S24" s="16">
        <v>3</v>
      </c>
      <c r="T24" s="1">
        <v>3</v>
      </c>
      <c r="U24" s="1">
        <v>3</v>
      </c>
    </row>
    <row r="25" spans="1:21">
      <c r="A25" s="35" t="s">
        <v>25</v>
      </c>
      <c r="B25" s="85" t="s">
        <v>4</v>
      </c>
      <c r="C25" s="86" t="s">
        <v>4</v>
      </c>
      <c r="D25" s="86" t="s">
        <v>4</v>
      </c>
      <c r="E25" s="18" t="s">
        <v>4</v>
      </c>
      <c r="F25" s="10" t="s">
        <v>4</v>
      </c>
      <c r="G25" s="10" t="s">
        <v>4</v>
      </c>
      <c r="H25" s="85" t="s">
        <v>4</v>
      </c>
      <c r="I25" s="86" t="s">
        <v>4</v>
      </c>
      <c r="J25" s="86" t="s">
        <v>4</v>
      </c>
      <c r="K25" s="86" t="s">
        <v>4</v>
      </c>
      <c r="L25" s="87" t="s">
        <v>4</v>
      </c>
      <c r="M25" s="18" t="s">
        <v>4</v>
      </c>
      <c r="N25" s="10" t="s">
        <v>4</v>
      </c>
      <c r="O25" s="10" t="s">
        <v>4</v>
      </c>
      <c r="P25" s="18" t="s">
        <v>4</v>
      </c>
      <c r="Q25" s="10" t="s">
        <v>4</v>
      </c>
      <c r="R25" s="10" t="s">
        <v>4</v>
      </c>
      <c r="S25" s="85" t="s">
        <v>4</v>
      </c>
      <c r="T25" s="86" t="s">
        <v>4</v>
      </c>
      <c r="U25" s="86" t="s">
        <v>4</v>
      </c>
    </row>
    <row r="26" spans="1:21">
      <c r="A26" s="35" t="s">
        <v>26</v>
      </c>
      <c r="B26" s="16">
        <f t="shared" ref="B26:O26" si="9">B17+B18+B21-B23-B24</f>
        <v>47.566730458848504</v>
      </c>
      <c r="C26" s="1">
        <f t="shared" si="9"/>
        <v>47.566730458848504</v>
      </c>
      <c r="D26" s="1">
        <f t="shared" si="9"/>
        <v>41.74816440645175</v>
      </c>
      <c r="E26" s="16">
        <f t="shared" si="9"/>
        <v>52.897262562542373</v>
      </c>
      <c r="F26" s="1">
        <f t="shared" si="9"/>
        <v>52.897262562542373</v>
      </c>
      <c r="G26" s="1">
        <f t="shared" si="9"/>
        <v>47.74816440645175</v>
      </c>
      <c r="H26" s="16">
        <f t="shared" si="9"/>
        <v>53.566730458848504</v>
      </c>
      <c r="I26" s="1">
        <f t="shared" si="9"/>
        <v>53.566730458848504</v>
      </c>
      <c r="J26" s="1">
        <f t="shared" si="9"/>
        <v>47.74816440645175</v>
      </c>
      <c r="K26" s="1">
        <f t="shared" si="9"/>
        <v>47.74816440645175</v>
      </c>
      <c r="L26" s="17">
        <f t="shared" si="9"/>
        <v>47.74816440645175</v>
      </c>
      <c r="M26" s="16">
        <f t="shared" si="9"/>
        <v>53.566730458848504</v>
      </c>
      <c r="N26" s="1">
        <f t="shared" si="9"/>
        <v>53.566730458848504</v>
      </c>
      <c r="O26" s="1">
        <f t="shared" si="9"/>
        <v>47.74816440645175</v>
      </c>
      <c r="P26" s="16">
        <f t="shared" ref="P26:R26" si="10">P17+P18+P21-P23-P24</f>
        <v>57.566730458848504</v>
      </c>
      <c r="Q26" s="1">
        <f t="shared" si="10"/>
        <v>57.566730458848504</v>
      </c>
      <c r="R26" s="1">
        <f t="shared" si="10"/>
        <v>51.74816440645175</v>
      </c>
      <c r="S26" s="16">
        <f t="shared" ref="S26:U26" si="11">S17+S18+S21-S23-S24</f>
        <v>52.306254795539452</v>
      </c>
      <c r="T26" s="1">
        <f t="shared" si="11"/>
        <v>52.306254795539452</v>
      </c>
      <c r="U26" s="1">
        <f t="shared" si="11"/>
        <v>47.038164406451749</v>
      </c>
    </row>
    <row r="27" spans="1:21">
      <c r="A27" s="34" t="s">
        <v>27</v>
      </c>
      <c r="B27" s="22"/>
      <c r="C27" s="4"/>
      <c r="D27" s="4"/>
      <c r="E27" s="22"/>
      <c r="F27" s="4"/>
      <c r="G27" s="4"/>
      <c r="H27" s="22"/>
      <c r="I27" s="4"/>
      <c r="J27" s="4"/>
      <c r="K27" s="4"/>
      <c r="L27" s="23"/>
      <c r="M27" s="22"/>
      <c r="N27" s="4"/>
      <c r="O27" s="4"/>
      <c r="P27" s="22"/>
      <c r="Q27" s="4"/>
      <c r="R27" s="4"/>
      <c r="S27" s="22"/>
      <c r="T27" s="4"/>
      <c r="U27" s="4"/>
    </row>
    <row r="28" spans="1:21">
      <c r="A28" s="35" t="s">
        <v>28</v>
      </c>
      <c r="B28" s="16">
        <v>4</v>
      </c>
      <c r="C28" s="1">
        <v>1</v>
      </c>
      <c r="D28" s="1">
        <v>1</v>
      </c>
      <c r="E28" s="16">
        <v>4</v>
      </c>
      <c r="F28" s="1">
        <v>1</v>
      </c>
      <c r="G28" s="1">
        <v>1</v>
      </c>
      <c r="H28" s="16">
        <v>4</v>
      </c>
      <c r="I28" s="1">
        <v>1</v>
      </c>
      <c r="J28" s="1">
        <v>1</v>
      </c>
      <c r="K28" s="1">
        <v>1</v>
      </c>
      <c r="L28" s="17">
        <v>1</v>
      </c>
      <c r="M28" s="16">
        <v>4</v>
      </c>
      <c r="N28" s="1">
        <v>1</v>
      </c>
      <c r="O28" s="1">
        <v>1</v>
      </c>
      <c r="P28" s="16">
        <v>4</v>
      </c>
      <c r="Q28" s="1">
        <v>1</v>
      </c>
      <c r="R28" s="1">
        <v>1</v>
      </c>
      <c r="S28" s="16">
        <v>4</v>
      </c>
      <c r="T28" s="1">
        <v>1</v>
      </c>
      <c r="U28" s="1">
        <v>1</v>
      </c>
    </row>
    <row r="29" spans="1:21">
      <c r="A29" s="35" t="s">
        <v>29</v>
      </c>
      <c r="B29" s="16">
        <v>4</v>
      </c>
      <c r="C29" s="1">
        <v>1</v>
      </c>
      <c r="D29" s="1">
        <v>1</v>
      </c>
      <c r="E29" s="16">
        <v>4</v>
      </c>
      <c r="F29" s="1">
        <v>1</v>
      </c>
      <c r="G29" s="1">
        <v>1</v>
      </c>
      <c r="H29" s="16">
        <v>4</v>
      </c>
      <c r="I29" s="1">
        <v>1</v>
      </c>
      <c r="J29" s="1">
        <v>1</v>
      </c>
      <c r="K29" s="1">
        <v>1</v>
      </c>
      <c r="L29" s="17">
        <v>1</v>
      </c>
      <c r="M29" s="16">
        <v>4</v>
      </c>
      <c r="N29" s="1">
        <v>1</v>
      </c>
      <c r="O29" s="1">
        <v>1</v>
      </c>
      <c r="P29" s="16">
        <v>4</v>
      </c>
      <c r="Q29" s="1">
        <v>1</v>
      </c>
      <c r="R29" s="1">
        <v>1</v>
      </c>
      <c r="S29" s="16">
        <v>4</v>
      </c>
      <c r="T29" s="1">
        <v>1</v>
      </c>
      <c r="U29" s="1">
        <v>1</v>
      </c>
    </row>
    <row r="30" spans="1:21" ht="42">
      <c r="A30" s="35" t="s">
        <v>30</v>
      </c>
      <c r="B30" s="16">
        <f t="shared" ref="B30:O30" si="12">B31+10*LOG10(B28/B29)-B32</f>
        <v>0</v>
      </c>
      <c r="C30" s="1">
        <f t="shared" si="12"/>
        <v>0</v>
      </c>
      <c r="D30" s="1">
        <f t="shared" si="12"/>
        <v>0</v>
      </c>
      <c r="E30" s="16">
        <f t="shared" si="12"/>
        <v>0</v>
      </c>
      <c r="F30" s="1">
        <f t="shared" si="12"/>
        <v>0</v>
      </c>
      <c r="G30" s="1">
        <f t="shared" si="12"/>
        <v>0</v>
      </c>
      <c r="H30" s="16">
        <f t="shared" si="12"/>
        <v>0</v>
      </c>
      <c r="I30" s="1">
        <f t="shared" si="12"/>
        <v>0</v>
      </c>
      <c r="J30" s="1">
        <f t="shared" si="12"/>
        <v>0</v>
      </c>
      <c r="K30" s="1">
        <f t="shared" si="12"/>
        <v>0</v>
      </c>
      <c r="L30" s="17">
        <f t="shared" si="12"/>
        <v>0</v>
      </c>
      <c r="M30" s="16">
        <f t="shared" si="12"/>
        <v>0</v>
      </c>
      <c r="N30" s="1">
        <f t="shared" si="12"/>
        <v>0</v>
      </c>
      <c r="O30" s="1">
        <f t="shared" si="12"/>
        <v>0</v>
      </c>
      <c r="P30" s="16">
        <f t="shared" ref="P30:R30" si="13">P31+10*LOG10(P28/P29)-P32</f>
        <v>0</v>
      </c>
      <c r="Q30" s="1">
        <f t="shared" si="13"/>
        <v>0</v>
      </c>
      <c r="R30" s="1">
        <f t="shared" si="13"/>
        <v>0</v>
      </c>
      <c r="S30" s="16">
        <f t="shared" ref="S30:U30" si="14">S31+10*LOG10(S28/S29)-S32</f>
        <v>0</v>
      </c>
      <c r="T30" s="1">
        <f t="shared" si="14"/>
        <v>0</v>
      </c>
      <c r="U30" s="1">
        <f t="shared" si="14"/>
        <v>0</v>
      </c>
    </row>
    <row r="31" spans="1:21">
      <c r="A31" s="35" t="s">
        <v>31</v>
      </c>
      <c r="B31" s="16">
        <v>0</v>
      </c>
      <c r="C31" s="1">
        <v>0</v>
      </c>
      <c r="D31" s="1">
        <v>0</v>
      </c>
      <c r="E31" s="16">
        <v>0</v>
      </c>
      <c r="F31" s="2">
        <v>0</v>
      </c>
      <c r="G31" s="2">
        <v>0</v>
      </c>
      <c r="H31" s="16">
        <v>0</v>
      </c>
      <c r="I31" s="1">
        <v>0</v>
      </c>
      <c r="J31" s="1">
        <v>0</v>
      </c>
      <c r="K31" s="1">
        <v>0</v>
      </c>
      <c r="L31" s="17">
        <v>0</v>
      </c>
      <c r="M31" s="16">
        <v>0</v>
      </c>
      <c r="N31" s="2">
        <v>0</v>
      </c>
      <c r="O31" s="2">
        <v>0</v>
      </c>
      <c r="P31" s="16">
        <v>0</v>
      </c>
      <c r="Q31" s="2">
        <v>0</v>
      </c>
      <c r="R31" s="2">
        <v>0</v>
      </c>
      <c r="S31" s="16">
        <v>0</v>
      </c>
      <c r="T31" s="1">
        <v>0</v>
      </c>
      <c r="U31" s="1">
        <v>0</v>
      </c>
    </row>
    <row r="32" spans="1:21" ht="42">
      <c r="A32" s="36" t="s">
        <v>32</v>
      </c>
      <c r="B32" s="16">
        <v>0</v>
      </c>
      <c r="C32" s="1">
        <v>0</v>
      </c>
      <c r="D32" s="1">
        <v>0</v>
      </c>
      <c r="E32" s="16">
        <v>0</v>
      </c>
      <c r="F32" s="1">
        <v>0</v>
      </c>
      <c r="G32" s="1">
        <v>0</v>
      </c>
      <c r="H32" s="16">
        <v>0</v>
      </c>
      <c r="I32" s="1">
        <v>0</v>
      </c>
      <c r="J32" s="1">
        <v>0</v>
      </c>
      <c r="K32" s="1">
        <v>0</v>
      </c>
      <c r="L32" s="17">
        <v>0</v>
      </c>
      <c r="M32" s="16">
        <v>0</v>
      </c>
      <c r="N32" s="1">
        <v>0</v>
      </c>
      <c r="O32" s="1">
        <v>0</v>
      </c>
      <c r="P32" s="16">
        <v>0</v>
      </c>
      <c r="Q32" s="1">
        <v>0</v>
      </c>
      <c r="R32" s="1">
        <v>0</v>
      </c>
      <c r="S32" s="16">
        <v>0</v>
      </c>
      <c r="T32" s="1">
        <v>0</v>
      </c>
      <c r="U32" s="1">
        <v>0</v>
      </c>
    </row>
    <row r="33" spans="1:21" ht="28">
      <c r="A33" s="39" t="s">
        <v>52</v>
      </c>
      <c r="B33" s="16">
        <v>0</v>
      </c>
      <c r="C33" s="1">
        <v>0</v>
      </c>
      <c r="D33" s="1">
        <v>0</v>
      </c>
      <c r="E33" s="16">
        <v>0</v>
      </c>
      <c r="F33" s="1">
        <v>0</v>
      </c>
      <c r="G33" s="1">
        <v>0</v>
      </c>
      <c r="H33" s="16">
        <v>0</v>
      </c>
      <c r="I33" s="1">
        <v>0</v>
      </c>
      <c r="J33" s="1">
        <v>0</v>
      </c>
      <c r="K33" s="1">
        <v>0</v>
      </c>
      <c r="L33" s="17">
        <v>0</v>
      </c>
      <c r="M33" s="16">
        <v>0</v>
      </c>
      <c r="N33" s="1">
        <v>0</v>
      </c>
      <c r="O33" s="1">
        <v>0</v>
      </c>
      <c r="P33" s="16">
        <v>0</v>
      </c>
      <c r="Q33" s="1">
        <v>0</v>
      </c>
      <c r="R33" s="1">
        <v>0</v>
      </c>
      <c r="S33" s="16">
        <v>0</v>
      </c>
      <c r="T33" s="1">
        <v>0</v>
      </c>
      <c r="U33" s="1">
        <v>0</v>
      </c>
    </row>
    <row r="34" spans="1:21" ht="28">
      <c r="A34" s="35" t="s">
        <v>33</v>
      </c>
      <c r="B34" s="16">
        <v>1</v>
      </c>
      <c r="C34" s="1">
        <v>1</v>
      </c>
      <c r="D34" s="1">
        <v>1</v>
      </c>
      <c r="E34" s="16">
        <v>1</v>
      </c>
      <c r="F34" s="1">
        <v>1</v>
      </c>
      <c r="G34" s="1">
        <v>1</v>
      </c>
      <c r="H34" s="16">
        <v>1</v>
      </c>
      <c r="I34" s="1">
        <v>1</v>
      </c>
      <c r="J34" s="1">
        <v>1</v>
      </c>
      <c r="K34" s="1">
        <v>1</v>
      </c>
      <c r="L34" s="17">
        <v>1</v>
      </c>
      <c r="M34" s="16">
        <v>1</v>
      </c>
      <c r="N34" s="1">
        <v>1</v>
      </c>
      <c r="O34" s="1">
        <v>1</v>
      </c>
      <c r="P34" s="16">
        <v>1</v>
      </c>
      <c r="Q34" s="1">
        <v>1</v>
      </c>
      <c r="R34" s="1">
        <v>1</v>
      </c>
      <c r="S34" s="16">
        <v>1</v>
      </c>
      <c r="T34" s="1">
        <v>1</v>
      </c>
      <c r="U34" s="1">
        <v>1</v>
      </c>
    </row>
    <row r="35" spans="1:21">
      <c r="A35" s="35" t="s">
        <v>34</v>
      </c>
      <c r="B35" s="16">
        <v>7</v>
      </c>
      <c r="C35" s="1">
        <v>7</v>
      </c>
      <c r="D35" s="1">
        <v>7</v>
      </c>
      <c r="E35" s="16">
        <v>7</v>
      </c>
      <c r="F35" s="1">
        <v>7</v>
      </c>
      <c r="G35" s="1">
        <v>7</v>
      </c>
      <c r="H35" s="16">
        <v>7</v>
      </c>
      <c r="I35" s="1">
        <v>7</v>
      </c>
      <c r="J35" s="1">
        <v>7</v>
      </c>
      <c r="K35" s="1">
        <v>7</v>
      </c>
      <c r="L35" s="17">
        <v>7</v>
      </c>
      <c r="M35" s="16">
        <v>7</v>
      </c>
      <c r="N35" s="1">
        <v>7</v>
      </c>
      <c r="O35" s="1">
        <v>7</v>
      </c>
      <c r="P35" s="16">
        <v>7</v>
      </c>
      <c r="Q35" s="1">
        <v>7</v>
      </c>
      <c r="R35" s="1">
        <v>7</v>
      </c>
      <c r="S35" s="16">
        <v>7</v>
      </c>
      <c r="T35" s="1">
        <v>7</v>
      </c>
      <c r="U35" s="1">
        <v>7</v>
      </c>
    </row>
    <row r="36" spans="1:21">
      <c r="A36" s="35" t="s">
        <v>35</v>
      </c>
      <c r="B36" s="16">
        <v>-174</v>
      </c>
      <c r="C36" s="1">
        <v>-174</v>
      </c>
      <c r="D36" s="1">
        <v>-174</v>
      </c>
      <c r="E36" s="16">
        <v>-174</v>
      </c>
      <c r="F36" s="1">
        <v>-174</v>
      </c>
      <c r="G36" s="1">
        <v>-174</v>
      </c>
      <c r="H36" s="16">
        <v>-174</v>
      </c>
      <c r="I36" s="1">
        <v>-174</v>
      </c>
      <c r="J36" s="1">
        <v>-174</v>
      </c>
      <c r="K36" s="1">
        <v>-174</v>
      </c>
      <c r="L36" s="17">
        <v>-174</v>
      </c>
      <c r="M36" s="16">
        <v>-174</v>
      </c>
      <c r="N36" s="1">
        <v>-174</v>
      </c>
      <c r="O36" s="1">
        <v>-174</v>
      </c>
      <c r="P36" s="16">
        <v>-174</v>
      </c>
      <c r="Q36" s="1">
        <v>-174</v>
      </c>
      <c r="R36" s="1">
        <v>-174</v>
      </c>
      <c r="S36" s="16">
        <v>-174</v>
      </c>
      <c r="T36" s="1">
        <v>-174</v>
      </c>
      <c r="U36" s="1">
        <v>-174</v>
      </c>
    </row>
    <row r="37" spans="1:21">
      <c r="A37" s="36" t="s">
        <v>36</v>
      </c>
      <c r="B37" s="16" t="s">
        <v>4</v>
      </c>
      <c r="C37" s="1" t="s">
        <v>4</v>
      </c>
      <c r="D37" s="1" t="s">
        <v>4</v>
      </c>
      <c r="E37" s="16" t="s">
        <v>4</v>
      </c>
      <c r="F37" s="1" t="s">
        <v>4</v>
      </c>
      <c r="G37" s="1" t="s">
        <v>4</v>
      </c>
      <c r="H37" s="16" t="s">
        <v>4</v>
      </c>
      <c r="I37" s="1" t="s">
        <v>4</v>
      </c>
      <c r="J37" s="1" t="s">
        <v>4</v>
      </c>
      <c r="K37" s="1" t="s">
        <v>4</v>
      </c>
      <c r="L37" s="17" t="s">
        <v>4</v>
      </c>
      <c r="M37" s="16" t="s">
        <v>4</v>
      </c>
      <c r="N37" s="1" t="s">
        <v>4</v>
      </c>
      <c r="O37" s="1" t="s">
        <v>4</v>
      </c>
      <c r="P37" s="16" t="s">
        <v>4</v>
      </c>
      <c r="Q37" s="1" t="s">
        <v>4</v>
      </c>
      <c r="R37" s="1" t="s">
        <v>4</v>
      </c>
      <c r="S37" s="16" t="s">
        <v>4</v>
      </c>
      <c r="T37" s="1" t="s">
        <v>4</v>
      </c>
      <c r="U37" s="1" t="s">
        <v>4</v>
      </c>
    </row>
    <row r="38" spans="1:21">
      <c r="A38" s="37" t="s">
        <v>37</v>
      </c>
      <c r="B38" s="25">
        <v>-999</v>
      </c>
      <c r="C38" s="7">
        <v>-999</v>
      </c>
      <c r="D38" s="7">
        <v>-999</v>
      </c>
      <c r="E38" s="25">
        <v>-999</v>
      </c>
      <c r="F38" s="7">
        <v>-999</v>
      </c>
      <c r="G38" s="7">
        <v>-999</v>
      </c>
      <c r="H38" s="25">
        <v>-999</v>
      </c>
      <c r="I38" s="7">
        <v>-999</v>
      </c>
      <c r="J38" s="7">
        <v>-999</v>
      </c>
      <c r="K38" s="7">
        <v>-999</v>
      </c>
      <c r="L38" s="26">
        <v>-999</v>
      </c>
      <c r="M38" s="25">
        <v>-999</v>
      </c>
      <c r="N38" s="25">
        <v>-999</v>
      </c>
      <c r="O38" s="25">
        <v>-999</v>
      </c>
      <c r="P38" s="95">
        <v>-169.3</v>
      </c>
      <c r="Q38" s="95">
        <v>-169.3</v>
      </c>
      <c r="R38" s="95">
        <v>-169.3</v>
      </c>
      <c r="S38" s="25">
        <v>-999</v>
      </c>
      <c r="T38" s="7">
        <v>-999</v>
      </c>
      <c r="U38" s="7">
        <v>-999</v>
      </c>
    </row>
    <row r="39" spans="1:21" ht="28">
      <c r="A39" s="35" t="s">
        <v>53</v>
      </c>
      <c r="B39" s="85" t="s">
        <v>4</v>
      </c>
      <c r="C39" s="86" t="s">
        <v>4</v>
      </c>
      <c r="D39" s="86" t="s">
        <v>4</v>
      </c>
      <c r="E39" s="18" t="s">
        <v>4</v>
      </c>
      <c r="F39" s="10" t="s">
        <v>4</v>
      </c>
      <c r="G39" s="10" t="s">
        <v>4</v>
      </c>
      <c r="H39" s="85" t="s">
        <v>4</v>
      </c>
      <c r="I39" s="86" t="s">
        <v>4</v>
      </c>
      <c r="J39" s="86" t="s">
        <v>4</v>
      </c>
      <c r="K39" s="86" t="s">
        <v>4</v>
      </c>
      <c r="L39" s="87" t="s">
        <v>4</v>
      </c>
      <c r="M39" s="18" t="s">
        <v>4</v>
      </c>
      <c r="N39" s="10" t="s">
        <v>4</v>
      </c>
      <c r="O39" s="10" t="s">
        <v>4</v>
      </c>
      <c r="P39" s="18" t="s">
        <v>4</v>
      </c>
      <c r="Q39" s="10" t="s">
        <v>4</v>
      </c>
      <c r="R39" s="10" t="s">
        <v>4</v>
      </c>
      <c r="S39" s="85" t="s">
        <v>4</v>
      </c>
      <c r="T39" s="86" t="s">
        <v>4</v>
      </c>
      <c r="U39" s="86" t="s">
        <v>4</v>
      </c>
    </row>
    <row r="40" spans="1:21" ht="28">
      <c r="A40" s="35" t="s">
        <v>54</v>
      </c>
      <c r="B40" s="16">
        <f t="shared" ref="B40:O40" si="15">10*LOG10(10^((B35+B36)/10)+10^(B38/10))</f>
        <v>-167.00000000000003</v>
      </c>
      <c r="C40" s="1">
        <f t="shared" si="15"/>
        <v>-167.00000000000003</v>
      </c>
      <c r="D40" s="1">
        <f t="shared" si="15"/>
        <v>-167.00000000000003</v>
      </c>
      <c r="E40" s="16">
        <f t="shared" si="15"/>
        <v>-167.00000000000003</v>
      </c>
      <c r="F40" s="1">
        <f t="shared" si="15"/>
        <v>-167.00000000000003</v>
      </c>
      <c r="G40" s="1">
        <f t="shared" si="15"/>
        <v>-167.00000000000003</v>
      </c>
      <c r="H40" s="16">
        <f t="shared" si="15"/>
        <v>-167.00000000000003</v>
      </c>
      <c r="I40" s="1">
        <f t="shared" si="15"/>
        <v>-167.00000000000003</v>
      </c>
      <c r="J40" s="1">
        <f t="shared" si="15"/>
        <v>-167.00000000000003</v>
      </c>
      <c r="K40" s="1">
        <f t="shared" si="15"/>
        <v>-167.00000000000003</v>
      </c>
      <c r="L40" s="17">
        <f t="shared" si="15"/>
        <v>-167.00000000000003</v>
      </c>
      <c r="M40" s="16">
        <f t="shared" si="15"/>
        <v>-167.00000000000003</v>
      </c>
      <c r="N40" s="1">
        <f t="shared" si="15"/>
        <v>-167.00000000000003</v>
      </c>
      <c r="O40" s="1">
        <f t="shared" si="15"/>
        <v>-167.00000000000003</v>
      </c>
      <c r="P40" s="16">
        <f t="shared" ref="P40:R40" si="16">10*LOG10(10^((P35+P36)/10)+10^(P38/10))</f>
        <v>-164.98918835931039</v>
      </c>
      <c r="Q40" s="1">
        <f t="shared" si="16"/>
        <v>-164.98918835931039</v>
      </c>
      <c r="R40" s="1">
        <f t="shared" si="16"/>
        <v>-164.98918835931039</v>
      </c>
      <c r="S40" s="16">
        <f t="shared" ref="S40:U40" si="17">10*LOG10(10^((S35+S36)/10)+10^(S38/10))</f>
        <v>-167.00000000000003</v>
      </c>
      <c r="T40" s="1">
        <f t="shared" si="17"/>
        <v>-167.00000000000003</v>
      </c>
      <c r="U40" s="1">
        <f t="shared" si="17"/>
        <v>-167.00000000000003</v>
      </c>
    </row>
    <row r="41" spans="1:21">
      <c r="A41" s="39" t="s">
        <v>39</v>
      </c>
      <c r="B41" s="16" t="s">
        <v>4</v>
      </c>
      <c r="C41" s="1" t="s">
        <v>4</v>
      </c>
      <c r="D41" s="1" t="s">
        <v>4</v>
      </c>
      <c r="E41" s="16" t="s">
        <v>4</v>
      </c>
      <c r="F41" s="1" t="s">
        <v>4</v>
      </c>
      <c r="G41" s="1" t="s">
        <v>4</v>
      </c>
      <c r="H41" s="16" t="s">
        <v>4</v>
      </c>
      <c r="I41" s="1" t="s">
        <v>4</v>
      </c>
      <c r="J41" s="1" t="s">
        <v>4</v>
      </c>
      <c r="K41" s="1" t="s">
        <v>4</v>
      </c>
      <c r="L41" s="17" t="s">
        <v>4</v>
      </c>
      <c r="M41" s="16" t="s">
        <v>4</v>
      </c>
      <c r="N41" s="1" t="s">
        <v>4</v>
      </c>
      <c r="O41" s="1" t="s">
        <v>4</v>
      </c>
      <c r="P41" s="16" t="s">
        <v>4</v>
      </c>
      <c r="Q41" s="1" t="s">
        <v>4</v>
      </c>
      <c r="R41" s="1" t="s">
        <v>4</v>
      </c>
      <c r="S41" s="16" t="s">
        <v>4</v>
      </c>
      <c r="T41" s="1" t="s">
        <v>4</v>
      </c>
      <c r="U41" s="1" t="s">
        <v>4</v>
      </c>
    </row>
    <row r="42" spans="1:21">
      <c r="A42" s="40" t="s">
        <v>40</v>
      </c>
      <c r="B42" s="25">
        <f>42*360*1000</f>
        <v>15120000</v>
      </c>
      <c r="C42" s="7">
        <f>42*360*1000</f>
        <v>15120000</v>
      </c>
      <c r="D42" s="7">
        <f>11*360*1000</f>
        <v>3960000</v>
      </c>
      <c r="E42" s="25">
        <f>36*360*1000</f>
        <v>12960000</v>
      </c>
      <c r="F42" s="7">
        <f>36*360*1000</f>
        <v>12960000</v>
      </c>
      <c r="G42" s="7">
        <f>11*360*1000</f>
        <v>3960000</v>
      </c>
      <c r="H42" s="25">
        <f>42*360*1000</f>
        <v>15120000</v>
      </c>
      <c r="I42" s="7">
        <f>42*360*1000</f>
        <v>15120000</v>
      </c>
      <c r="J42" s="7">
        <f>11*360*1000</f>
        <v>3960000</v>
      </c>
      <c r="K42" s="7">
        <f>11*360*1000</f>
        <v>3960000</v>
      </c>
      <c r="L42" s="26">
        <f>11*360*1000</f>
        <v>3960000</v>
      </c>
      <c r="M42" s="25">
        <f>42*360*1000</f>
        <v>15120000</v>
      </c>
      <c r="N42" s="7">
        <f>42*360*1000</f>
        <v>15120000</v>
      </c>
      <c r="O42" s="7">
        <f>11*360*1000</f>
        <v>3960000</v>
      </c>
      <c r="P42" s="25">
        <f>42*360*1000</f>
        <v>15120000</v>
      </c>
      <c r="Q42" s="7">
        <f>42*360*1000</f>
        <v>15120000</v>
      </c>
      <c r="R42" s="7">
        <f>11*360*1000</f>
        <v>3960000</v>
      </c>
      <c r="S42" s="25">
        <f>37*360*1000</f>
        <v>13320000</v>
      </c>
      <c r="T42" s="7">
        <f>37*360*1000</f>
        <v>13320000</v>
      </c>
      <c r="U42" s="7">
        <f>11*360*1000</f>
        <v>3960000</v>
      </c>
    </row>
    <row r="43" spans="1:21">
      <c r="A43" s="35" t="s">
        <v>41</v>
      </c>
      <c r="B43" s="16" t="s">
        <v>4</v>
      </c>
      <c r="C43" s="1" t="s">
        <v>4</v>
      </c>
      <c r="D43" s="1" t="s">
        <v>4</v>
      </c>
      <c r="E43" s="16" t="s">
        <v>4</v>
      </c>
      <c r="F43" s="1" t="s">
        <v>4</v>
      </c>
      <c r="G43" s="1" t="s">
        <v>4</v>
      </c>
      <c r="H43" s="16" t="s">
        <v>4</v>
      </c>
      <c r="I43" s="1" t="s">
        <v>4</v>
      </c>
      <c r="J43" s="1" t="s">
        <v>4</v>
      </c>
      <c r="K43" s="1" t="s">
        <v>4</v>
      </c>
      <c r="L43" s="17" t="s">
        <v>4</v>
      </c>
      <c r="M43" s="16" t="s">
        <v>4</v>
      </c>
      <c r="N43" s="1" t="s">
        <v>4</v>
      </c>
      <c r="O43" s="1" t="s">
        <v>4</v>
      </c>
      <c r="P43" s="16" t="s">
        <v>4</v>
      </c>
      <c r="Q43" s="1" t="s">
        <v>4</v>
      </c>
      <c r="R43" s="1" t="s">
        <v>4</v>
      </c>
      <c r="S43" s="16" t="s">
        <v>4</v>
      </c>
      <c r="T43" s="1" t="s">
        <v>4</v>
      </c>
      <c r="U43" s="1" t="s">
        <v>4</v>
      </c>
    </row>
    <row r="44" spans="1:21">
      <c r="A44" s="35" t="s">
        <v>42</v>
      </c>
      <c r="B44" s="16">
        <f t="shared" ref="B44:O44" si="18">B40+10*LOG10(B42)</f>
        <v>-95.204482088348158</v>
      </c>
      <c r="C44" s="1">
        <f t="shared" si="18"/>
        <v>-95.204482088348158</v>
      </c>
      <c r="D44" s="1">
        <f t="shared" si="18"/>
        <v>-101.0230481407449</v>
      </c>
      <c r="E44" s="16">
        <f t="shared" si="18"/>
        <v>-95.873949984654288</v>
      </c>
      <c r="F44" s="1">
        <f t="shared" si="18"/>
        <v>-95.873949984654288</v>
      </c>
      <c r="G44" s="1">
        <f t="shared" si="18"/>
        <v>-101.0230481407449</v>
      </c>
      <c r="H44" s="16">
        <f t="shared" si="18"/>
        <v>-95.204482088348158</v>
      </c>
      <c r="I44" s="1">
        <f t="shared" si="18"/>
        <v>-95.204482088348158</v>
      </c>
      <c r="J44" s="1">
        <f t="shared" si="18"/>
        <v>-101.0230481407449</v>
      </c>
      <c r="K44" s="1">
        <f t="shared" si="18"/>
        <v>-101.0230481407449</v>
      </c>
      <c r="L44" s="17">
        <f t="shared" si="18"/>
        <v>-101.0230481407449</v>
      </c>
      <c r="M44" s="16">
        <f t="shared" si="18"/>
        <v>-95.204482088348158</v>
      </c>
      <c r="N44" s="1">
        <f t="shared" si="18"/>
        <v>-95.204482088348158</v>
      </c>
      <c r="O44" s="1">
        <f t="shared" si="18"/>
        <v>-101.0230481407449</v>
      </c>
      <c r="P44" s="16">
        <f t="shared" ref="P44:R44" si="19">P40+10*LOG10(P42)</f>
        <v>-93.193670447658519</v>
      </c>
      <c r="Q44" s="1">
        <f t="shared" si="19"/>
        <v>-93.193670447658519</v>
      </c>
      <c r="R44" s="1">
        <f t="shared" si="19"/>
        <v>-99.012236500055266</v>
      </c>
      <c r="S44" s="16">
        <f t="shared" ref="S44:U44" si="20">S40+10*LOG10(S42)</f>
        <v>-95.754957751657201</v>
      </c>
      <c r="T44" s="1">
        <f t="shared" si="20"/>
        <v>-95.754957751657201</v>
      </c>
      <c r="U44" s="1">
        <f t="shared" si="20"/>
        <v>-101.0230481407449</v>
      </c>
    </row>
    <row r="45" spans="1:21">
      <c r="A45" s="39" t="s">
        <v>43</v>
      </c>
      <c r="B45" s="16" t="s">
        <v>4</v>
      </c>
      <c r="C45" s="1" t="s">
        <v>4</v>
      </c>
      <c r="D45" s="1" t="s">
        <v>4</v>
      </c>
      <c r="E45" s="16" t="s">
        <v>4</v>
      </c>
      <c r="F45" s="1" t="s">
        <v>4</v>
      </c>
      <c r="G45" s="1" t="s">
        <v>4</v>
      </c>
      <c r="H45" s="16" t="s">
        <v>4</v>
      </c>
      <c r="I45" s="1" t="s">
        <v>4</v>
      </c>
      <c r="J45" s="1" t="s">
        <v>4</v>
      </c>
      <c r="K45" s="1" t="s">
        <v>4</v>
      </c>
      <c r="L45" s="17" t="s">
        <v>4</v>
      </c>
      <c r="M45" s="16" t="s">
        <v>4</v>
      </c>
      <c r="N45" s="1" t="s">
        <v>4</v>
      </c>
      <c r="O45" s="1" t="s">
        <v>4</v>
      </c>
      <c r="P45" s="16" t="s">
        <v>4</v>
      </c>
      <c r="Q45" s="1" t="s">
        <v>4</v>
      </c>
      <c r="R45" s="1" t="s">
        <v>4</v>
      </c>
      <c r="S45" s="16" t="s">
        <v>4</v>
      </c>
      <c r="T45" s="1" t="s">
        <v>4</v>
      </c>
      <c r="U45" s="1" t="s">
        <v>4</v>
      </c>
    </row>
    <row r="46" spans="1:21">
      <c r="A46" s="40" t="s">
        <v>44</v>
      </c>
      <c r="B46" s="25">
        <v>-6.47</v>
      </c>
      <c r="C46" s="7">
        <v>0.82</v>
      </c>
      <c r="D46" s="7">
        <v>9.6</v>
      </c>
      <c r="E46" s="25">
        <v>-7.6</v>
      </c>
      <c r="F46" s="7">
        <v>-0.9</v>
      </c>
      <c r="G46" s="7">
        <v>8</v>
      </c>
      <c r="H46" s="25">
        <v>-7.6</v>
      </c>
      <c r="I46" s="7">
        <v>-1.8</v>
      </c>
      <c r="J46" s="7">
        <v>5.9</v>
      </c>
      <c r="K46" s="7">
        <v>6.7</v>
      </c>
      <c r="L46" s="26">
        <v>9.6</v>
      </c>
      <c r="M46" s="25">
        <v>-8.4</v>
      </c>
      <c r="N46" s="7">
        <v>-1.6</v>
      </c>
      <c r="O46" s="7">
        <v>6.5</v>
      </c>
      <c r="P46" s="25">
        <v>-8.1199999999999992</v>
      </c>
      <c r="Q46" s="7">
        <v>-1</v>
      </c>
      <c r="R46" s="7">
        <v>7.2</v>
      </c>
      <c r="S46" s="25">
        <v>-7.85</v>
      </c>
      <c r="T46" s="7">
        <v>-1.8</v>
      </c>
      <c r="U46" s="7">
        <v>6.7</v>
      </c>
    </row>
    <row r="47" spans="1:21">
      <c r="A47" s="35" t="s">
        <v>45</v>
      </c>
      <c r="B47" s="16">
        <v>2</v>
      </c>
      <c r="C47" s="1">
        <v>2</v>
      </c>
      <c r="D47" s="1">
        <v>2</v>
      </c>
      <c r="E47" s="16">
        <v>2</v>
      </c>
      <c r="F47" s="1">
        <v>2</v>
      </c>
      <c r="G47" s="1">
        <v>2</v>
      </c>
      <c r="H47" s="16">
        <v>2</v>
      </c>
      <c r="I47" s="1">
        <v>2</v>
      </c>
      <c r="J47" s="1">
        <v>2</v>
      </c>
      <c r="K47" s="1">
        <v>2</v>
      </c>
      <c r="L47" s="17">
        <v>2</v>
      </c>
      <c r="M47" s="16">
        <v>2</v>
      </c>
      <c r="N47" s="1">
        <v>2</v>
      </c>
      <c r="O47" s="1">
        <v>2</v>
      </c>
      <c r="P47" s="16">
        <v>2</v>
      </c>
      <c r="Q47" s="1">
        <v>2</v>
      </c>
      <c r="R47" s="1">
        <v>2</v>
      </c>
      <c r="S47" s="16">
        <v>2</v>
      </c>
      <c r="T47" s="1">
        <v>2</v>
      </c>
      <c r="U47" s="1">
        <v>2</v>
      </c>
    </row>
    <row r="48" spans="1:21" ht="28">
      <c r="A48" s="35" t="s">
        <v>46</v>
      </c>
      <c r="B48" s="16" t="s">
        <v>4</v>
      </c>
      <c r="C48" s="1" t="s">
        <v>4</v>
      </c>
      <c r="D48" s="1" t="s">
        <v>4</v>
      </c>
      <c r="E48" s="16" t="s">
        <v>4</v>
      </c>
      <c r="F48" s="1" t="s">
        <v>4</v>
      </c>
      <c r="G48" s="1" t="s">
        <v>4</v>
      </c>
      <c r="H48" s="16" t="s">
        <v>4</v>
      </c>
      <c r="I48" s="1" t="s">
        <v>4</v>
      </c>
      <c r="J48" s="1" t="s">
        <v>4</v>
      </c>
      <c r="K48" s="1" t="s">
        <v>4</v>
      </c>
      <c r="L48" s="17" t="s">
        <v>4</v>
      </c>
      <c r="M48" s="16" t="s">
        <v>4</v>
      </c>
      <c r="N48" s="1" t="s">
        <v>4</v>
      </c>
      <c r="O48" s="1" t="s">
        <v>4</v>
      </c>
      <c r="P48" s="16" t="s">
        <v>4</v>
      </c>
      <c r="Q48" s="1" t="s">
        <v>4</v>
      </c>
      <c r="R48" s="1" t="s">
        <v>4</v>
      </c>
      <c r="S48" s="16" t="s">
        <v>4</v>
      </c>
      <c r="T48" s="1" t="s">
        <v>4</v>
      </c>
      <c r="U48" s="1" t="s">
        <v>4</v>
      </c>
    </row>
    <row r="49" spans="1:21" ht="33.75" customHeight="1">
      <c r="A49" s="35" t="s">
        <v>47</v>
      </c>
      <c r="B49" s="16">
        <v>0</v>
      </c>
      <c r="C49" s="1">
        <v>0</v>
      </c>
      <c r="D49" s="1">
        <v>0</v>
      </c>
      <c r="E49" s="16">
        <v>0</v>
      </c>
      <c r="F49" s="1">
        <v>0</v>
      </c>
      <c r="G49" s="1">
        <v>0</v>
      </c>
      <c r="H49" s="16">
        <v>0</v>
      </c>
      <c r="I49" s="1">
        <v>0</v>
      </c>
      <c r="J49" s="1">
        <v>0</v>
      </c>
      <c r="K49" s="1">
        <v>0</v>
      </c>
      <c r="L49" s="17">
        <v>0</v>
      </c>
      <c r="M49" s="16">
        <v>0</v>
      </c>
      <c r="N49" s="1">
        <v>0</v>
      </c>
      <c r="O49" s="1">
        <v>0</v>
      </c>
      <c r="P49" s="16">
        <v>0</v>
      </c>
      <c r="Q49" s="1">
        <v>0</v>
      </c>
      <c r="R49" s="1">
        <v>0</v>
      </c>
      <c r="S49" s="16">
        <v>0</v>
      </c>
      <c r="T49" s="1">
        <v>0</v>
      </c>
      <c r="U49" s="1">
        <v>0</v>
      </c>
    </row>
    <row r="50" spans="1:21" ht="28">
      <c r="A50" s="35" t="s">
        <v>48</v>
      </c>
      <c r="B50" s="85" t="s">
        <v>4</v>
      </c>
      <c r="C50" s="86" t="s">
        <v>4</v>
      </c>
      <c r="D50" s="86" t="s">
        <v>4</v>
      </c>
      <c r="E50" s="18" t="s">
        <v>4</v>
      </c>
      <c r="F50" s="10" t="s">
        <v>4</v>
      </c>
      <c r="G50" s="10" t="s">
        <v>4</v>
      </c>
      <c r="H50" s="85" t="s">
        <v>4</v>
      </c>
      <c r="I50" s="86" t="s">
        <v>4</v>
      </c>
      <c r="J50" s="86" t="s">
        <v>4</v>
      </c>
      <c r="K50" s="86" t="s">
        <v>4</v>
      </c>
      <c r="L50" s="87" t="s">
        <v>4</v>
      </c>
      <c r="M50" s="18" t="s">
        <v>4</v>
      </c>
      <c r="N50" s="10" t="s">
        <v>4</v>
      </c>
      <c r="O50" s="10" t="s">
        <v>4</v>
      </c>
      <c r="P50" s="18" t="s">
        <v>4</v>
      </c>
      <c r="Q50" s="10" t="s">
        <v>4</v>
      </c>
      <c r="R50" s="10" t="s">
        <v>4</v>
      </c>
      <c r="S50" s="85" t="s">
        <v>4</v>
      </c>
      <c r="T50" s="86" t="s">
        <v>4</v>
      </c>
      <c r="U50" s="86" t="s">
        <v>4</v>
      </c>
    </row>
    <row r="51" spans="1:21" ht="28">
      <c r="A51" s="35" t="s">
        <v>49</v>
      </c>
      <c r="B51" s="16">
        <f t="shared" ref="B51:O51" si="21">B44+B46+B47-B49</f>
        <v>-99.674482088348157</v>
      </c>
      <c r="C51" s="1">
        <f t="shared" si="21"/>
        <v>-92.384482088348165</v>
      </c>
      <c r="D51" s="1">
        <f t="shared" si="21"/>
        <v>-89.42304814074491</v>
      </c>
      <c r="E51" s="16">
        <f t="shared" si="21"/>
        <v>-101.47394998465428</v>
      </c>
      <c r="F51" s="1">
        <f t="shared" si="21"/>
        <v>-94.773949984654294</v>
      </c>
      <c r="G51" s="1">
        <f t="shared" si="21"/>
        <v>-91.023048140744905</v>
      </c>
      <c r="H51" s="16">
        <f t="shared" si="21"/>
        <v>-100.80448208834815</v>
      </c>
      <c r="I51" s="1">
        <f t="shared" si="21"/>
        <v>-95.004482088348155</v>
      </c>
      <c r="J51" s="1">
        <f t="shared" si="21"/>
        <v>-93.123048140744899</v>
      </c>
      <c r="K51" s="1">
        <f t="shared" si="21"/>
        <v>-92.323048140744902</v>
      </c>
      <c r="L51" s="17">
        <f t="shared" si="21"/>
        <v>-89.42304814074491</v>
      </c>
      <c r="M51" s="16">
        <f t="shared" si="21"/>
        <v>-101.60448208834816</v>
      </c>
      <c r="N51" s="1">
        <f t="shared" si="21"/>
        <v>-94.804482088348152</v>
      </c>
      <c r="O51" s="1">
        <f t="shared" si="21"/>
        <v>-92.523048140744905</v>
      </c>
      <c r="P51" s="16">
        <f t="shared" ref="P51:R51" si="22">P44+P46+P47-P49</f>
        <v>-99.313670447658524</v>
      </c>
      <c r="Q51" s="1">
        <f t="shared" si="22"/>
        <v>-92.193670447658519</v>
      </c>
      <c r="R51" s="1">
        <f t="shared" si="22"/>
        <v>-89.812236500055263</v>
      </c>
      <c r="S51" s="16">
        <f t="shared" ref="S51:U51" si="23">S44+S46+S47-S49</f>
        <v>-101.6049577516572</v>
      </c>
      <c r="T51" s="1">
        <f t="shared" si="23"/>
        <v>-95.554957751657199</v>
      </c>
      <c r="U51" s="1">
        <f t="shared" si="23"/>
        <v>-92.323048140744902</v>
      </c>
    </row>
    <row r="52" spans="1:21" ht="28">
      <c r="A52" s="41" t="s">
        <v>50</v>
      </c>
      <c r="B52" s="29" t="s">
        <v>4</v>
      </c>
      <c r="C52" s="8" t="s">
        <v>4</v>
      </c>
      <c r="D52" s="8" t="s">
        <v>4</v>
      </c>
      <c r="E52" s="29" t="s">
        <v>4</v>
      </c>
      <c r="F52" s="8" t="s">
        <v>4</v>
      </c>
      <c r="G52" s="8" t="s">
        <v>4</v>
      </c>
      <c r="H52" s="29" t="s">
        <v>4</v>
      </c>
      <c r="I52" s="8" t="s">
        <v>4</v>
      </c>
      <c r="J52" s="8" t="s">
        <v>4</v>
      </c>
      <c r="K52" s="8" t="s">
        <v>4</v>
      </c>
      <c r="L52" s="30" t="s">
        <v>4</v>
      </c>
      <c r="M52" s="29" t="s">
        <v>4</v>
      </c>
      <c r="N52" s="8" t="s">
        <v>4</v>
      </c>
      <c r="O52" s="8" t="s">
        <v>4</v>
      </c>
      <c r="P52" s="29" t="s">
        <v>4</v>
      </c>
      <c r="Q52" s="8" t="s">
        <v>4</v>
      </c>
      <c r="R52" s="8" t="s">
        <v>4</v>
      </c>
      <c r="S52" s="29" t="s">
        <v>4</v>
      </c>
      <c r="T52" s="8" t="s">
        <v>4</v>
      </c>
      <c r="U52" s="8" t="s">
        <v>4</v>
      </c>
    </row>
    <row r="53" spans="1:21" ht="28">
      <c r="A53" s="43" t="s">
        <v>51</v>
      </c>
      <c r="B53" s="77">
        <f>B26+B30+B33-B34-B51</f>
        <v>146.24121254719665</v>
      </c>
      <c r="C53" s="78">
        <f t="shared" ref="C53:D53" si="24">C26+C30+C33-C34-C51</f>
        <v>138.95121254719666</v>
      </c>
      <c r="D53" s="78">
        <f t="shared" si="24"/>
        <v>130.17121254719666</v>
      </c>
      <c r="E53" s="77">
        <f>E26+E30+E33-E34-E51</f>
        <v>153.37121254719665</v>
      </c>
      <c r="F53" s="78">
        <f t="shared" ref="F53:G53" si="25">F26+F30+F33-F34-F51</f>
        <v>146.67121254719666</v>
      </c>
      <c r="G53" s="78">
        <f t="shared" si="25"/>
        <v>137.77121254719665</v>
      </c>
      <c r="H53" s="77">
        <f>H26+H30+H33-H34-H51</f>
        <v>153.37121254719665</v>
      </c>
      <c r="I53" s="78">
        <f t="shared" ref="I53:L53" si="26">I26+I30+I33-I34-I51</f>
        <v>147.57121254719667</v>
      </c>
      <c r="J53" s="78">
        <f t="shared" si="26"/>
        <v>139.87121254719665</v>
      </c>
      <c r="K53" s="78">
        <f t="shared" si="26"/>
        <v>139.07121254719664</v>
      </c>
      <c r="L53" s="79">
        <f t="shared" si="26"/>
        <v>136.17121254719666</v>
      </c>
      <c r="M53" s="77">
        <f>M26+M30+M33-M34-M51</f>
        <v>154.17121254719666</v>
      </c>
      <c r="N53" s="78">
        <f t="shared" ref="N53:O53" si="27">N26+N30+N33-N34-N51</f>
        <v>147.37121254719665</v>
      </c>
      <c r="O53" s="78">
        <f t="shared" si="27"/>
        <v>139.27121254719665</v>
      </c>
      <c r="P53" s="77">
        <f>P26+P30+P33-P34-P51</f>
        <v>155.88040090650702</v>
      </c>
      <c r="Q53" s="78">
        <f t="shared" ref="Q53:R53" si="28">Q26+Q30+Q33-Q34-Q51</f>
        <v>148.76040090650702</v>
      </c>
      <c r="R53" s="78">
        <f t="shared" si="28"/>
        <v>140.56040090650703</v>
      </c>
      <c r="S53" s="77">
        <f>S26+S30+S33-S34-S51</f>
        <v>152.91121254719664</v>
      </c>
      <c r="T53" s="78">
        <f t="shared" ref="T53:U53" si="29">T26+T30+T33-T34-T51</f>
        <v>146.86121254719666</v>
      </c>
      <c r="U53" s="78">
        <f t="shared" si="29"/>
        <v>138.36121254719666</v>
      </c>
    </row>
    <row r="54" spans="1:21" ht="23.5" customHeight="1" thickBot="1">
      <c r="A54" s="75" t="s">
        <v>69</v>
      </c>
      <c r="B54" s="99" t="s">
        <v>94</v>
      </c>
      <c r="C54" s="100"/>
      <c r="D54" s="100"/>
      <c r="E54" s="99"/>
      <c r="F54" s="100"/>
      <c r="G54" s="100"/>
      <c r="H54" s="99" t="s">
        <v>111</v>
      </c>
      <c r="I54" s="100"/>
      <c r="J54" s="100"/>
      <c r="K54" s="100"/>
      <c r="L54" s="101"/>
      <c r="M54" s="99"/>
      <c r="N54" s="100"/>
      <c r="O54" s="100"/>
      <c r="P54" s="99"/>
      <c r="Q54" s="100"/>
      <c r="R54" s="100"/>
      <c r="S54" s="99"/>
      <c r="T54" s="100"/>
      <c r="U54" s="100"/>
    </row>
  </sheetData>
  <mergeCells count="12">
    <mergeCell ref="S1:U1"/>
    <mergeCell ref="S54:U54"/>
    <mergeCell ref="B1:D1"/>
    <mergeCell ref="B54:D54"/>
    <mergeCell ref="E1:G1"/>
    <mergeCell ref="E54:G54"/>
    <mergeCell ref="H1:L1"/>
    <mergeCell ref="H54:L54"/>
    <mergeCell ref="M1:O1"/>
    <mergeCell ref="M54:O54"/>
    <mergeCell ref="P1:R1"/>
    <mergeCell ref="P54:R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Y54"/>
  <sheetViews>
    <sheetView topLeftCell="A10" zoomScale="85" zoomScaleNormal="85" workbookViewId="0">
      <pane xSplit="1" topLeftCell="L1" activePane="topRight" state="frozen"/>
      <selection pane="topRight" activeCell="N2" sqref="N2"/>
    </sheetView>
  </sheetViews>
  <sheetFormatPr defaultColWidth="9" defaultRowHeight="15"/>
  <cols>
    <col min="1" max="1" width="62.08203125" style="9" customWidth="1"/>
    <col min="2" max="2" width="15.58203125" style="88" customWidth="1"/>
    <col min="3" max="5" width="15.58203125" style="89" customWidth="1"/>
    <col min="6" max="6" width="15.58203125" style="11" customWidth="1"/>
    <col min="7" max="9" width="15.58203125" style="9" customWidth="1"/>
    <col min="10" max="10" width="15.58203125" style="88" customWidth="1"/>
    <col min="11" max="12" width="15.58203125" style="89" customWidth="1"/>
    <col min="13" max="13" width="14.33203125" style="89" bestFit="1" customWidth="1"/>
    <col min="14" max="14" width="15.58203125" style="11" customWidth="1"/>
    <col min="15" max="17" width="15.58203125" style="9" customWidth="1"/>
    <col min="18" max="18" width="15.58203125" style="11" customWidth="1"/>
    <col min="19" max="21" width="15.58203125" style="9" customWidth="1"/>
    <col min="22" max="22" width="15.58203125" style="88" customWidth="1"/>
    <col min="23" max="25" width="15.58203125" style="89" customWidth="1"/>
    <col min="26" max="16384" width="9" style="9"/>
  </cols>
  <sheetData>
    <row r="1" spans="1:25" ht="14.25" customHeight="1">
      <c r="A1" s="33" t="s">
        <v>70</v>
      </c>
      <c r="B1" s="102" t="s">
        <v>88</v>
      </c>
      <c r="C1" s="103"/>
      <c r="D1" s="103"/>
      <c r="E1" s="103"/>
      <c r="F1" s="102" t="s">
        <v>95</v>
      </c>
      <c r="G1" s="103"/>
      <c r="H1" s="103"/>
      <c r="I1" s="103"/>
      <c r="J1" s="102" t="s">
        <v>101</v>
      </c>
      <c r="K1" s="103"/>
      <c r="L1" s="103"/>
      <c r="M1" s="104"/>
      <c r="N1" s="102" t="s">
        <v>119</v>
      </c>
      <c r="O1" s="103"/>
      <c r="P1" s="103"/>
      <c r="Q1" s="103"/>
      <c r="R1" s="102" t="s">
        <v>124</v>
      </c>
      <c r="S1" s="103"/>
      <c r="T1" s="103"/>
      <c r="U1" s="103"/>
      <c r="V1" s="102" t="s">
        <v>127</v>
      </c>
      <c r="W1" s="103"/>
      <c r="X1" s="103"/>
      <c r="Y1" s="103"/>
    </row>
    <row r="2" spans="1:25" ht="84">
      <c r="A2" s="34" t="s">
        <v>0</v>
      </c>
      <c r="B2" s="14" t="s">
        <v>62</v>
      </c>
      <c r="C2" s="45" t="s">
        <v>63</v>
      </c>
      <c r="D2" s="12" t="s">
        <v>80</v>
      </c>
      <c r="E2" s="12" t="s">
        <v>75</v>
      </c>
      <c r="F2" s="14" t="s">
        <v>62</v>
      </c>
      <c r="G2" s="45" t="s">
        <v>63</v>
      </c>
      <c r="H2" s="12" t="s">
        <v>80</v>
      </c>
      <c r="I2" s="12" t="s">
        <v>75</v>
      </c>
      <c r="J2" s="14" t="s">
        <v>62</v>
      </c>
      <c r="K2" s="45" t="s">
        <v>63</v>
      </c>
      <c r="L2" s="12" t="s">
        <v>80</v>
      </c>
      <c r="M2" s="15" t="s">
        <v>112</v>
      </c>
      <c r="N2" s="14" t="s">
        <v>62</v>
      </c>
      <c r="O2" s="45" t="s">
        <v>63</v>
      </c>
      <c r="P2" s="12" t="s">
        <v>80</v>
      </c>
      <c r="Q2" s="12" t="s">
        <v>75</v>
      </c>
      <c r="R2" s="14" t="s">
        <v>62</v>
      </c>
      <c r="S2" s="45" t="s">
        <v>63</v>
      </c>
      <c r="T2" s="12" t="s">
        <v>80</v>
      </c>
      <c r="U2" s="12" t="s">
        <v>75</v>
      </c>
      <c r="V2" s="14" t="s">
        <v>62</v>
      </c>
      <c r="W2" s="45" t="s">
        <v>63</v>
      </c>
      <c r="X2" s="12" t="s">
        <v>80</v>
      </c>
      <c r="Y2" s="12" t="s">
        <v>75</v>
      </c>
    </row>
    <row r="3" spans="1:25">
      <c r="A3" s="35" t="s">
        <v>1</v>
      </c>
      <c r="B3" s="16">
        <v>4</v>
      </c>
      <c r="C3" s="1">
        <v>4</v>
      </c>
      <c r="D3" s="46">
        <v>4</v>
      </c>
      <c r="E3" s="46">
        <v>4</v>
      </c>
      <c r="F3" s="16">
        <v>4</v>
      </c>
      <c r="G3" s="1">
        <v>4</v>
      </c>
      <c r="H3" s="46">
        <v>4</v>
      </c>
      <c r="I3" s="46">
        <v>4</v>
      </c>
      <c r="J3" s="16">
        <v>4</v>
      </c>
      <c r="K3" s="1">
        <v>4</v>
      </c>
      <c r="L3" s="46">
        <v>4</v>
      </c>
      <c r="M3" s="55">
        <v>4</v>
      </c>
      <c r="N3" s="16">
        <v>4</v>
      </c>
      <c r="O3" s="1">
        <v>4</v>
      </c>
      <c r="P3" s="46">
        <v>4</v>
      </c>
      <c r="Q3" s="46">
        <v>4</v>
      </c>
      <c r="R3" s="16">
        <v>4</v>
      </c>
      <c r="S3" s="1">
        <v>4</v>
      </c>
      <c r="T3" s="46">
        <v>4</v>
      </c>
      <c r="U3" s="46">
        <v>4</v>
      </c>
      <c r="V3" s="16">
        <v>4</v>
      </c>
      <c r="W3" s="1">
        <v>4</v>
      </c>
      <c r="X3" s="46">
        <v>4</v>
      </c>
      <c r="Y3" s="46">
        <v>4</v>
      </c>
    </row>
    <row r="4" spans="1:25">
      <c r="A4" s="35" t="s">
        <v>2</v>
      </c>
      <c r="B4" s="16">
        <v>100</v>
      </c>
      <c r="C4" s="1">
        <v>100</v>
      </c>
      <c r="D4" s="1">
        <v>100</v>
      </c>
      <c r="E4" s="1">
        <v>100</v>
      </c>
      <c r="F4" s="16">
        <v>100</v>
      </c>
      <c r="G4" s="1">
        <v>100</v>
      </c>
      <c r="H4" s="1">
        <v>100</v>
      </c>
      <c r="I4" s="1">
        <v>100</v>
      </c>
      <c r="J4" s="16">
        <v>100</v>
      </c>
      <c r="K4" s="1">
        <v>100</v>
      </c>
      <c r="L4" s="1">
        <v>100</v>
      </c>
      <c r="M4" s="17">
        <v>100</v>
      </c>
      <c r="N4" s="16">
        <v>100</v>
      </c>
      <c r="O4" s="1">
        <v>100</v>
      </c>
      <c r="P4" s="1">
        <v>100</v>
      </c>
      <c r="Q4" s="1">
        <v>100</v>
      </c>
      <c r="R4" s="16">
        <v>100</v>
      </c>
      <c r="S4" s="1">
        <v>100</v>
      </c>
      <c r="T4" s="1">
        <v>100</v>
      </c>
      <c r="U4" s="1">
        <v>100</v>
      </c>
      <c r="V4" s="16">
        <v>100</v>
      </c>
      <c r="W4" s="1">
        <v>100</v>
      </c>
      <c r="X4" s="1">
        <v>100</v>
      </c>
      <c r="Y4" s="1">
        <v>100</v>
      </c>
    </row>
    <row r="5" spans="1:25">
      <c r="A5" s="35" t="s">
        <v>3</v>
      </c>
      <c r="B5" s="85" t="s">
        <v>4</v>
      </c>
      <c r="C5" s="86" t="s">
        <v>4</v>
      </c>
      <c r="D5" s="86" t="s">
        <v>4</v>
      </c>
      <c r="E5" s="86" t="s">
        <v>4</v>
      </c>
      <c r="F5" s="18" t="s">
        <v>4</v>
      </c>
      <c r="G5" s="10" t="s">
        <v>4</v>
      </c>
      <c r="H5" s="10" t="s">
        <v>4</v>
      </c>
      <c r="I5" s="10" t="s">
        <v>4</v>
      </c>
      <c r="J5" s="85" t="s">
        <v>4</v>
      </c>
      <c r="K5" s="86" t="s">
        <v>4</v>
      </c>
      <c r="L5" s="86" t="s">
        <v>4</v>
      </c>
      <c r="M5" s="87" t="s">
        <v>4</v>
      </c>
      <c r="N5" s="18" t="s">
        <v>4</v>
      </c>
      <c r="O5" s="10" t="s">
        <v>4</v>
      </c>
      <c r="P5" s="10" t="s">
        <v>4</v>
      </c>
      <c r="Q5" s="10" t="s">
        <v>4</v>
      </c>
      <c r="R5" s="18" t="s">
        <v>4</v>
      </c>
      <c r="S5" s="10" t="s">
        <v>4</v>
      </c>
      <c r="T5" s="10" t="s">
        <v>4</v>
      </c>
      <c r="U5" s="10" t="s">
        <v>4</v>
      </c>
      <c r="V5" s="85" t="s">
        <v>4</v>
      </c>
      <c r="W5" s="86" t="s">
        <v>4</v>
      </c>
      <c r="X5" s="86" t="s">
        <v>4</v>
      </c>
      <c r="Y5" s="86" t="s">
        <v>4</v>
      </c>
    </row>
    <row r="6" spans="1:25">
      <c r="A6" s="35" t="s">
        <v>5</v>
      </c>
      <c r="B6" s="85" t="s">
        <v>4</v>
      </c>
      <c r="C6" s="86" t="s">
        <v>4</v>
      </c>
      <c r="D6" s="86" t="s">
        <v>4</v>
      </c>
      <c r="E6" s="86" t="s">
        <v>4</v>
      </c>
      <c r="F6" s="18" t="s">
        <v>4</v>
      </c>
      <c r="G6" s="10" t="s">
        <v>4</v>
      </c>
      <c r="H6" s="10" t="s">
        <v>4</v>
      </c>
      <c r="I6" s="10" t="s">
        <v>4</v>
      </c>
      <c r="J6" s="85" t="s">
        <v>4</v>
      </c>
      <c r="K6" s="86" t="s">
        <v>4</v>
      </c>
      <c r="L6" s="86" t="s">
        <v>4</v>
      </c>
      <c r="M6" s="87" t="s">
        <v>4</v>
      </c>
      <c r="N6" s="18" t="s">
        <v>4</v>
      </c>
      <c r="O6" s="10" t="s">
        <v>4</v>
      </c>
      <c r="P6" s="10" t="s">
        <v>4</v>
      </c>
      <c r="Q6" s="10" t="s">
        <v>4</v>
      </c>
      <c r="R6" s="18" t="s">
        <v>4</v>
      </c>
      <c r="S6" s="10" t="s">
        <v>4</v>
      </c>
      <c r="T6" s="10" t="s">
        <v>4</v>
      </c>
      <c r="U6" s="10" t="s">
        <v>4</v>
      </c>
      <c r="V6" s="85" t="s">
        <v>4</v>
      </c>
      <c r="W6" s="86" t="s">
        <v>4</v>
      </c>
      <c r="X6" s="86" t="s">
        <v>4</v>
      </c>
      <c r="Y6" s="86" t="s">
        <v>4</v>
      </c>
    </row>
    <row r="7" spans="1:25">
      <c r="A7" s="35" t="s">
        <v>6</v>
      </c>
      <c r="B7" s="20">
        <v>0.01</v>
      </c>
      <c r="C7" s="3">
        <v>0.01</v>
      </c>
      <c r="D7" s="3">
        <v>0.01</v>
      </c>
      <c r="E7" s="3">
        <v>0.01</v>
      </c>
      <c r="F7" s="20">
        <v>0.01</v>
      </c>
      <c r="G7" s="3">
        <v>0.01</v>
      </c>
      <c r="H7" s="3">
        <v>0.01</v>
      </c>
      <c r="I7" s="3">
        <v>0.01</v>
      </c>
      <c r="J7" s="20">
        <v>0.01</v>
      </c>
      <c r="K7" s="3">
        <v>0.01</v>
      </c>
      <c r="L7" s="3">
        <v>0.01</v>
      </c>
      <c r="M7" s="21">
        <v>0.01</v>
      </c>
      <c r="N7" s="20">
        <v>0.01</v>
      </c>
      <c r="O7" s="3">
        <v>0.01</v>
      </c>
      <c r="P7" s="3">
        <v>0.01</v>
      </c>
      <c r="Q7" s="3">
        <v>0.01</v>
      </c>
      <c r="R7" s="20">
        <v>0.01</v>
      </c>
      <c r="S7" s="3">
        <v>0.01</v>
      </c>
      <c r="T7" s="3">
        <v>0.01</v>
      </c>
      <c r="U7" s="3">
        <v>0.01</v>
      </c>
      <c r="V7" s="20">
        <v>0.01</v>
      </c>
      <c r="W7" s="3">
        <v>0.01</v>
      </c>
      <c r="X7" s="3">
        <v>0.01</v>
      </c>
      <c r="Y7" s="3">
        <v>0.01</v>
      </c>
    </row>
    <row r="8" spans="1:25">
      <c r="A8" s="35" t="s">
        <v>7</v>
      </c>
      <c r="B8" s="85" t="s">
        <v>4</v>
      </c>
      <c r="C8" s="86" t="s">
        <v>4</v>
      </c>
      <c r="D8" s="86" t="s">
        <v>4</v>
      </c>
      <c r="E8" s="86" t="s">
        <v>4</v>
      </c>
      <c r="F8" s="18" t="s">
        <v>4</v>
      </c>
      <c r="G8" s="10" t="s">
        <v>4</v>
      </c>
      <c r="H8" s="10" t="s">
        <v>4</v>
      </c>
      <c r="I8" s="10" t="s">
        <v>4</v>
      </c>
      <c r="J8" s="85" t="s">
        <v>4</v>
      </c>
      <c r="K8" s="86" t="s">
        <v>4</v>
      </c>
      <c r="L8" s="86" t="s">
        <v>4</v>
      </c>
      <c r="M8" s="87" t="s">
        <v>4</v>
      </c>
      <c r="N8" s="18" t="s">
        <v>4</v>
      </c>
      <c r="O8" s="10" t="s">
        <v>4</v>
      </c>
      <c r="P8" s="10" t="s">
        <v>4</v>
      </c>
      <c r="Q8" s="10" t="s">
        <v>4</v>
      </c>
      <c r="R8" s="18" t="s">
        <v>4</v>
      </c>
      <c r="S8" s="10" t="s">
        <v>4</v>
      </c>
      <c r="T8" s="10" t="s">
        <v>4</v>
      </c>
      <c r="U8" s="10" t="s">
        <v>4</v>
      </c>
      <c r="V8" s="85" t="s">
        <v>4</v>
      </c>
      <c r="W8" s="86" t="s">
        <v>4</v>
      </c>
      <c r="X8" s="86" t="s">
        <v>4</v>
      </c>
      <c r="Y8" s="86" t="s">
        <v>4</v>
      </c>
    </row>
    <row r="9" spans="1:25">
      <c r="A9" s="35" t="s">
        <v>8</v>
      </c>
      <c r="B9" s="16" t="s">
        <v>9</v>
      </c>
      <c r="C9" s="1" t="s">
        <v>9</v>
      </c>
      <c r="D9" s="1" t="s">
        <v>9</v>
      </c>
      <c r="E9" s="1" t="s">
        <v>9</v>
      </c>
      <c r="F9" s="16" t="s">
        <v>9</v>
      </c>
      <c r="G9" s="1" t="s">
        <v>9</v>
      </c>
      <c r="H9" s="1" t="s">
        <v>9</v>
      </c>
      <c r="I9" s="1" t="s">
        <v>9</v>
      </c>
      <c r="J9" s="16" t="s">
        <v>9</v>
      </c>
      <c r="K9" s="1" t="s">
        <v>9</v>
      </c>
      <c r="L9" s="1" t="s">
        <v>9</v>
      </c>
      <c r="M9" s="17" t="s">
        <v>9</v>
      </c>
      <c r="N9" s="16" t="s">
        <v>9</v>
      </c>
      <c r="O9" s="1" t="s">
        <v>9</v>
      </c>
      <c r="P9" s="1" t="s">
        <v>9</v>
      </c>
      <c r="Q9" s="1" t="s">
        <v>9</v>
      </c>
      <c r="R9" s="16" t="s">
        <v>9</v>
      </c>
      <c r="S9" s="1" t="s">
        <v>9</v>
      </c>
      <c r="T9" s="1" t="s">
        <v>9</v>
      </c>
      <c r="U9" s="1" t="s">
        <v>9</v>
      </c>
      <c r="V9" s="16" t="s">
        <v>9</v>
      </c>
      <c r="W9" s="1" t="s">
        <v>9</v>
      </c>
      <c r="X9" s="1" t="s">
        <v>9</v>
      </c>
      <c r="Y9" s="1" t="s">
        <v>9</v>
      </c>
    </row>
    <row r="10" spans="1:25">
      <c r="A10" s="35" t="s">
        <v>10</v>
      </c>
      <c r="B10" s="16">
        <v>3</v>
      </c>
      <c r="C10" s="1">
        <v>3</v>
      </c>
      <c r="D10" s="1">
        <v>3</v>
      </c>
      <c r="E10" s="1">
        <v>3</v>
      </c>
      <c r="F10" s="16">
        <v>3</v>
      </c>
      <c r="G10" s="1">
        <v>3</v>
      </c>
      <c r="H10" s="1">
        <v>3</v>
      </c>
      <c r="I10" s="1">
        <v>3</v>
      </c>
      <c r="J10" s="16">
        <v>3</v>
      </c>
      <c r="K10" s="1">
        <v>3</v>
      </c>
      <c r="L10" s="1">
        <v>3</v>
      </c>
      <c r="M10" s="17">
        <v>3</v>
      </c>
      <c r="N10" s="16">
        <v>3</v>
      </c>
      <c r="O10" s="1">
        <v>3</v>
      </c>
      <c r="P10" s="1">
        <v>3</v>
      </c>
      <c r="Q10" s="1">
        <v>3</v>
      </c>
      <c r="R10" s="16">
        <v>3</v>
      </c>
      <c r="S10" s="1">
        <v>3</v>
      </c>
      <c r="T10" s="1">
        <v>3</v>
      </c>
      <c r="U10" s="1">
        <v>3</v>
      </c>
      <c r="V10" s="16">
        <v>3</v>
      </c>
      <c r="W10" s="1">
        <v>3</v>
      </c>
      <c r="X10" s="1">
        <v>3</v>
      </c>
      <c r="Y10" s="1">
        <v>3</v>
      </c>
    </row>
    <row r="11" spans="1:25">
      <c r="A11" s="34" t="s">
        <v>11</v>
      </c>
      <c r="B11" s="22"/>
      <c r="C11" s="4"/>
      <c r="D11" s="4"/>
      <c r="E11" s="4"/>
      <c r="F11" s="22"/>
      <c r="G11" s="4"/>
      <c r="H11" s="4"/>
      <c r="I11" s="4"/>
      <c r="J11" s="22"/>
      <c r="K11" s="4"/>
      <c r="L11" s="4"/>
      <c r="M11" s="23"/>
      <c r="N11" s="22"/>
      <c r="O11" s="4"/>
      <c r="P11" s="4"/>
      <c r="Q11" s="4"/>
      <c r="R11" s="22"/>
      <c r="S11" s="4"/>
      <c r="T11" s="4"/>
      <c r="U11" s="4"/>
      <c r="V11" s="22"/>
      <c r="W11" s="4"/>
      <c r="X11" s="4"/>
      <c r="Y11" s="4"/>
    </row>
    <row r="12" spans="1:25" ht="15" customHeight="1">
      <c r="A12" s="35" t="s">
        <v>12</v>
      </c>
      <c r="B12" s="16">
        <v>192</v>
      </c>
      <c r="C12" s="1">
        <v>192</v>
      </c>
      <c r="D12" s="1">
        <v>192</v>
      </c>
      <c r="E12" s="1">
        <v>192</v>
      </c>
      <c r="F12" s="16">
        <v>192</v>
      </c>
      <c r="G12" s="1">
        <v>192</v>
      </c>
      <c r="H12" s="1">
        <v>192</v>
      </c>
      <c r="I12" s="1">
        <v>192</v>
      </c>
      <c r="J12" s="16">
        <v>192</v>
      </c>
      <c r="K12" s="1">
        <v>192</v>
      </c>
      <c r="L12" s="1">
        <v>192</v>
      </c>
      <c r="M12" s="17">
        <v>192</v>
      </c>
      <c r="N12" s="16">
        <v>192</v>
      </c>
      <c r="O12" s="1">
        <v>192</v>
      </c>
      <c r="P12" s="1">
        <v>192</v>
      </c>
      <c r="Q12" s="1">
        <v>192</v>
      </c>
      <c r="R12" s="16">
        <v>192</v>
      </c>
      <c r="S12" s="1">
        <v>192</v>
      </c>
      <c r="T12" s="1">
        <v>192</v>
      </c>
      <c r="U12" s="1">
        <v>192</v>
      </c>
      <c r="V12" s="16">
        <v>192</v>
      </c>
      <c r="W12" s="1">
        <v>192</v>
      </c>
      <c r="X12" s="1">
        <v>192</v>
      </c>
      <c r="Y12" s="1">
        <v>192</v>
      </c>
    </row>
    <row r="13" spans="1:25">
      <c r="A13" s="35" t="s">
        <v>13</v>
      </c>
      <c r="B13" s="16">
        <v>64</v>
      </c>
      <c r="C13" s="1">
        <v>64</v>
      </c>
      <c r="D13" s="1">
        <v>64</v>
      </c>
      <c r="E13" s="1">
        <v>64</v>
      </c>
      <c r="F13" s="16">
        <v>64</v>
      </c>
      <c r="G13" s="1">
        <v>64</v>
      </c>
      <c r="H13" s="1">
        <v>64</v>
      </c>
      <c r="I13" s="1">
        <v>64</v>
      </c>
      <c r="J13" s="16">
        <v>64</v>
      </c>
      <c r="K13" s="1">
        <v>64</v>
      </c>
      <c r="L13" s="1">
        <v>64</v>
      </c>
      <c r="M13" s="17">
        <v>64</v>
      </c>
      <c r="N13" s="16">
        <v>64</v>
      </c>
      <c r="O13" s="1">
        <v>64</v>
      </c>
      <c r="P13" s="1">
        <v>64</v>
      </c>
      <c r="Q13" s="1">
        <v>64</v>
      </c>
      <c r="R13" s="16">
        <v>64</v>
      </c>
      <c r="S13" s="1">
        <v>64</v>
      </c>
      <c r="T13" s="1">
        <v>64</v>
      </c>
      <c r="U13" s="1">
        <v>64</v>
      </c>
      <c r="V13" s="16">
        <v>64</v>
      </c>
      <c r="W13" s="1">
        <v>64</v>
      </c>
      <c r="X13" s="1">
        <v>64</v>
      </c>
      <c r="Y13" s="1">
        <v>64</v>
      </c>
    </row>
    <row r="14" spans="1:25">
      <c r="A14" s="37" t="s">
        <v>14</v>
      </c>
      <c r="B14" s="58">
        <v>4</v>
      </c>
      <c r="C14" s="7">
        <v>4</v>
      </c>
      <c r="D14" s="7">
        <v>4</v>
      </c>
      <c r="E14" s="7">
        <v>4</v>
      </c>
      <c r="F14" s="58">
        <v>4</v>
      </c>
      <c r="G14" s="7">
        <v>4</v>
      </c>
      <c r="H14" s="7">
        <v>4</v>
      </c>
      <c r="I14" s="7">
        <v>4</v>
      </c>
      <c r="J14" s="58">
        <v>4</v>
      </c>
      <c r="K14" s="7">
        <v>4</v>
      </c>
      <c r="L14" s="7">
        <v>4</v>
      </c>
      <c r="M14" s="64">
        <v>4</v>
      </c>
      <c r="N14" s="58">
        <v>4</v>
      </c>
      <c r="O14" s="7">
        <v>4</v>
      </c>
      <c r="P14" s="7">
        <v>4</v>
      </c>
      <c r="Q14" s="7">
        <v>4</v>
      </c>
      <c r="R14" s="58">
        <v>4</v>
      </c>
      <c r="S14" s="7">
        <v>4</v>
      </c>
      <c r="T14" s="7">
        <v>4</v>
      </c>
      <c r="U14" s="7">
        <v>4</v>
      </c>
      <c r="V14" s="58">
        <v>4</v>
      </c>
      <c r="W14" s="7">
        <v>4</v>
      </c>
      <c r="X14" s="7">
        <v>4</v>
      </c>
      <c r="Y14" s="7">
        <v>4</v>
      </c>
    </row>
    <row r="15" spans="1:25">
      <c r="A15" s="35" t="s">
        <v>15</v>
      </c>
      <c r="B15" s="16">
        <v>24</v>
      </c>
      <c r="C15" s="1">
        <v>24</v>
      </c>
      <c r="D15" s="1">
        <v>24</v>
      </c>
      <c r="E15" s="1">
        <v>24</v>
      </c>
      <c r="F15" s="16">
        <v>24</v>
      </c>
      <c r="G15" s="1">
        <v>24</v>
      </c>
      <c r="H15" s="1">
        <v>24</v>
      </c>
      <c r="I15" s="1">
        <v>24</v>
      </c>
      <c r="J15" s="16">
        <v>24</v>
      </c>
      <c r="K15" s="1">
        <v>24</v>
      </c>
      <c r="L15" s="1">
        <v>24</v>
      </c>
      <c r="M15" s="17">
        <v>24</v>
      </c>
      <c r="N15" s="16">
        <v>24</v>
      </c>
      <c r="O15" s="1">
        <v>24</v>
      </c>
      <c r="P15" s="1">
        <v>24</v>
      </c>
      <c r="Q15" s="1">
        <v>24</v>
      </c>
      <c r="R15" s="16">
        <v>24</v>
      </c>
      <c r="S15" s="1">
        <v>24</v>
      </c>
      <c r="T15" s="1">
        <v>24</v>
      </c>
      <c r="U15" s="1">
        <v>24</v>
      </c>
      <c r="V15" s="16">
        <v>24</v>
      </c>
      <c r="W15" s="1">
        <v>24</v>
      </c>
      <c r="X15" s="1">
        <v>24</v>
      </c>
      <c r="Y15" s="1">
        <v>24</v>
      </c>
    </row>
    <row r="16" spans="1:25">
      <c r="A16" s="35" t="s">
        <v>16</v>
      </c>
      <c r="B16" s="16">
        <f t="shared" ref="B16:Q16" si="0">B15+10*LOG10(B4)</f>
        <v>44</v>
      </c>
      <c r="C16" s="1">
        <f t="shared" si="0"/>
        <v>44</v>
      </c>
      <c r="D16" s="1">
        <f t="shared" si="0"/>
        <v>44</v>
      </c>
      <c r="E16" s="1">
        <f t="shared" si="0"/>
        <v>44</v>
      </c>
      <c r="F16" s="16">
        <f t="shared" si="0"/>
        <v>44</v>
      </c>
      <c r="G16" s="1">
        <f t="shared" si="0"/>
        <v>44</v>
      </c>
      <c r="H16" s="1">
        <f t="shared" si="0"/>
        <v>44</v>
      </c>
      <c r="I16" s="1">
        <f t="shared" si="0"/>
        <v>44</v>
      </c>
      <c r="J16" s="16">
        <f t="shared" si="0"/>
        <v>44</v>
      </c>
      <c r="K16" s="1">
        <f t="shared" si="0"/>
        <v>44</v>
      </c>
      <c r="L16" s="1">
        <f t="shared" si="0"/>
        <v>44</v>
      </c>
      <c r="M16" s="17">
        <f t="shared" si="0"/>
        <v>44</v>
      </c>
      <c r="N16" s="16">
        <f t="shared" si="0"/>
        <v>44</v>
      </c>
      <c r="O16" s="1">
        <f t="shared" si="0"/>
        <v>44</v>
      </c>
      <c r="P16" s="1">
        <f t="shared" si="0"/>
        <v>44</v>
      </c>
      <c r="Q16" s="1">
        <f t="shared" si="0"/>
        <v>44</v>
      </c>
      <c r="R16" s="16">
        <f t="shared" ref="R16:U16" si="1">R15+10*LOG10(R4)</f>
        <v>44</v>
      </c>
      <c r="S16" s="1">
        <f t="shared" si="1"/>
        <v>44</v>
      </c>
      <c r="T16" s="1">
        <f t="shared" si="1"/>
        <v>44</v>
      </c>
      <c r="U16" s="1">
        <f t="shared" si="1"/>
        <v>44</v>
      </c>
      <c r="V16" s="16">
        <f t="shared" ref="V16:Y16" si="2">V15+10*LOG10(V4)</f>
        <v>44</v>
      </c>
      <c r="W16" s="1">
        <f t="shared" si="2"/>
        <v>44</v>
      </c>
      <c r="X16" s="1">
        <f t="shared" si="2"/>
        <v>44</v>
      </c>
      <c r="Y16" s="1">
        <f t="shared" si="2"/>
        <v>44</v>
      </c>
    </row>
    <row r="17" spans="1:25" ht="28">
      <c r="A17" s="35" t="s">
        <v>17</v>
      </c>
      <c r="B17" s="16">
        <f t="shared" ref="B17:Q17" si="3">B15+10*LOG10(B41/1000000)</f>
        <v>36.375437381428746</v>
      </c>
      <c r="C17" s="1">
        <f t="shared" si="3"/>
        <v>36.375437381428746</v>
      </c>
      <c r="D17" s="1">
        <f t="shared" si="3"/>
        <v>27.344537511509309</v>
      </c>
      <c r="E17" s="1">
        <f t="shared" si="3"/>
        <v>29.976951859255124</v>
      </c>
      <c r="F17" s="16">
        <f t="shared" si="3"/>
        <v>36.375437381428746</v>
      </c>
      <c r="G17" s="1">
        <f t="shared" si="3"/>
        <v>36.375437381428746</v>
      </c>
      <c r="H17" s="1">
        <f t="shared" si="3"/>
        <v>27.344537511509309</v>
      </c>
      <c r="I17" s="1">
        <f t="shared" si="3"/>
        <v>29.976951859255124</v>
      </c>
      <c r="J17" s="16">
        <f t="shared" si="3"/>
        <v>36.375437381428746</v>
      </c>
      <c r="K17" s="1">
        <f t="shared" si="3"/>
        <v>36.375437381428746</v>
      </c>
      <c r="L17" s="1">
        <f t="shared" si="3"/>
        <v>27.344537511509309</v>
      </c>
      <c r="M17" s="17">
        <f t="shared" si="3"/>
        <v>29.976951859255124</v>
      </c>
      <c r="N17" s="16">
        <f t="shared" si="3"/>
        <v>36.375437381428746</v>
      </c>
      <c r="O17" s="1">
        <f t="shared" si="3"/>
        <v>36.375437381428746</v>
      </c>
      <c r="P17" s="1">
        <f t="shared" si="3"/>
        <v>27.344537511509309</v>
      </c>
      <c r="Q17" s="1">
        <f t="shared" si="3"/>
        <v>29.976951859255124</v>
      </c>
      <c r="R17" s="16">
        <f t="shared" ref="R17:U17" si="4">R15+10*LOG10(R41/1000000)</f>
        <v>36.375437381428746</v>
      </c>
      <c r="S17" s="1">
        <f t="shared" si="4"/>
        <v>36.375437381428746</v>
      </c>
      <c r="T17" s="1">
        <f t="shared" si="4"/>
        <v>27.344537511509309</v>
      </c>
      <c r="U17" s="1">
        <f t="shared" si="4"/>
        <v>29.976951859255124</v>
      </c>
      <c r="V17" s="16">
        <f t="shared" ref="V17:Y17" si="5">V15+10*LOG10(V41/1000000)</f>
        <v>36.375437381428746</v>
      </c>
      <c r="W17" s="1">
        <f t="shared" si="5"/>
        <v>36.375437381428746</v>
      </c>
      <c r="X17" s="1">
        <f t="shared" si="5"/>
        <v>27.344537511509309</v>
      </c>
      <c r="Y17" s="1">
        <f t="shared" si="5"/>
        <v>29.976951859255124</v>
      </c>
    </row>
    <row r="18" spans="1:25" ht="42">
      <c r="A18" s="36" t="s">
        <v>18</v>
      </c>
      <c r="B18" s="16">
        <f t="shared" ref="B18:Q18" si="6">B19+10*LOG10(B12/B13)-B20</f>
        <v>8.7712125471966242</v>
      </c>
      <c r="C18" s="1">
        <f t="shared" si="6"/>
        <v>8.7712125471966242</v>
      </c>
      <c r="D18" s="1">
        <f t="shared" si="6"/>
        <v>8.7712125471966242</v>
      </c>
      <c r="E18" s="1">
        <f t="shared" si="6"/>
        <v>8.7712125471966242</v>
      </c>
      <c r="F18" s="16">
        <f t="shared" si="6"/>
        <v>12.771212547196624</v>
      </c>
      <c r="G18" s="1">
        <f t="shared" si="6"/>
        <v>12.771212547196624</v>
      </c>
      <c r="H18" s="1">
        <f t="shared" si="6"/>
        <v>12.771212547196624</v>
      </c>
      <c r="I18" s="1">
        <f t="shared" si="6"/>
        <v>12.771212547196624</v>
      </c>
      <c r="J18" s="16">
        <f t="shared" si="6"/>
        <v>12.771212547196624</v>
      </c>
      <c r="K18" s="1">
        <f t="shared" si="6"/>
        <v>12.771212547196624</v>
      </c>
      <c r="L18" s="1">
        <f t="shared" si="6"/>
        <v>12.771212547196624</v>
      </c>
      <c r="M18" s="17">
        <f t="shared" si="6"/>
        <v>12.771212547196624</v>
      </c>
      <c r="N18" s="16">
        <f t="shared" si="6"/>
        <v>12.771212547196624</v>
      </c>
      <c r="O18" s="1">
        <f t="shared" si="6"/>
        <v>12.771212547196624</v>
      </c>
      <c r="P18" s="1">
        <f t="shared" si="6"/>
        <v>12.771212547196624</v>
      </c>
      <c r="Q18" s="1">
        <f t="shared" si="6"/>
        <v>12.771212547196624</v>
      </c>
      <c r="R18" s="16">
        <f t="shared" ref="R18:U18" si="7">R19+10*LOG10(R12/R13)-R20</f>
        <v>12.771212547196624</v>
      </c>
      <c r="S18" s="1">
        <f t="shared" si="7"/>
        <v>12.771212547196624</v>
      </c>
      <c r="T18" s="1">
        <f t="shared" si="7"/>
        <v>12.771212547196624</v>
      </c>
      <c r="U18" s="1">
        <f t="shared" si="7"/>
        <v>12.771212547196624</v>
      </c>
      <c r="V18" s="16">
        <f t="shared" ref="V18:Y18" si="8">V19+10*LOG10(V12/V13)-V20</f>
        <v>9.2312125471966233</v>
      </c>
      <c r="W18" s="1">
        <f t="shared" si="8"/>
        <v>9.2312125471966233</v>
      </c>
      <c r="X18" s="1">
        <f t="shared" si="8"/>
        <v>9.2312125471966233</v>
      </c>
      <c r="Y18" s="1">
        <f t="shared" si="8"/>
        <v>9.2312125471966233</v>
      </c>
    </row>
    <row r="19" spans="1:25">
      <c r="A19" s="35" t="s">
        <v>19</v>
      </c>
      <c r="B19" s="16">
        <v>8</v>
      </c>
      <c r="C19" s="1">
        <v>8</v>
      </c>
      <c r="D19" s="1">
        <v>8</v>
      </c>
      <c r="E19" s="1">
        <v>8</v>
      </c>
      <c r="F19" s="16">
        <v>8</v>
      </c>
      <c r="G19" s="1">
        <v>8</v>
      </c>
      <c r="H19" s="1">
        <v>8</v>
      </c>
      <c r="I19" s="1">
        <v>8</v>
      </c>
      <c r="J19" s="16">
        <v>8</v>
      </c>
      <c r="K19" s="1">
        <v>8</v>
      </c>
      <c r="L19" s="1">
        <v>8</v>
      </c>
      <c r="M19" s="17">
        <v>8</v>
      </c>
      <c r="N19" s="16">
        <v>8</v>
      </c>
      <c r="O19" s="1">
        <v>8</v>
      </c>
      <c r="P19" s="1">
        <v>8</v>
      </c>
      <c r="Q19" s="1">
        <v>8</v>
      </c>
      <c r="R19" s="16">
        <v>8</v>
      </c>
      <c r="S19" s="1">
        <v>8</v>
      </c>
      <c r="T19" s="1">
        <v>8</v>
      </c>
      <c r="U19" s="1">
        <v>8</v>
      </c>
      <c r="V19" s="16">
        <v>8</v>
      </c>
      <c r="W19" s="1">
        <v>8</v>
      </c>
      <c r="X19" s="1">
        <v>8</v>
      </c>
      <c r="Y19" s="1">
        <v>8</v>
      </c>
    </row>
    <row r="20" spans="1:25" ht="42">
      <c r="A20" s="37" t="s">
        <v>20</v>
      </c>
      <c r="B20" s="25">
        <v>4</v>
      </c>
      <c r="C20" s="7">
        <v>4</v>
      </c>
      <c r="D20" s="7">
        <v>4</v>
      </c>
      <c r="E20" s="7">
        <v>4</v>
      </c>
      <c r="F20" s="25">
        <v>0</v>
      </c>
      <c r="G20" s="7">
        <v>0</v>
      </c>
      <c r="H20" s="7">
        <v>0</v>
      </c>
      <c r="I20" s="7">
        <v>0</v>
      </c>
      <c r="J20" s="25">
        <v>0</v>
      </c>
      <c r="K20" s="7">
        <v>0</v>
      </c>
      <c r="L20" s="7">
        <v>0</v>
      </c>
      <c r="M20" s="26">
        <v>0</v>
      </c>
      <c r="N20" s="25">
        <v>0</v>
      </c>
      <c r="O20" s="7">
        <v>0</v>
      </c>
      <c r="P20" s="7">
        <v>0</v>
      </c>
      <c r="Q20" s="7">
        <v>0</v>
      </c>
      <c r="R20" s="25">
        <v>0</v>
      </c>
      <c r="S20" s="7">
        <v>0</v>
      </c>
      <c r="T20" s="7">
        <v>0</v>
      </c>
      <c r="U20" s="7">
        <v>0</v>
      </c>
      <c r="V20" s="7">
        <v>3.54</v>
      </c>
      <c r="W20" s="7">
        <v>3.54</v>
      </c>
      <c r="X20" s="7">
        <v>3.54</v>
      </c>
      <c r="Y20" s="7">
        <v>3.54</v>
      </c>
    </row>
    <row r="21" spans="1:25" ht="61.5" customHeight="1">
      <c r="A21" s="38" t="s">
        <v>21</v>
      </c>
      <c r="B21" s="27">
        <v>10</v>
      </c>
      <c r="C21" s="5">
        <v>10</v>
      </c>
      <c r="D21" s="5">
        <v>10</v>
      </c>
      <c r="E21" s="5">
        <v>10</v>
      </c>
      <c r="F21" s="27">
        <v>12</v>
      </c>
      <c r="G21" s="5">
        <v>12</v>
      </c>
      <c r="H21" s="5">
        <v>12</v>
      </c>
      <c r="I21" s="5">
        <v>12</v>
      </c>
      <c r="J21" s="27">
        <v>12</v>
      </c>
      <c r="K21" s="5">
        <v>12</v>
      </c>
      <c r="L21" s="5">
        <v>12</v>
      </c>
      <c r="M21" s="28">
        <v>12</v>
      </c>
      <c r="N21" s="27">
        <v>12</v>
      </c>
      <c r="O21" s="5">
        <v>12</v>
      </c>
      <c r="P21" s="5">
        <v>12</v>
      </c>
      <c r="Q21" s="5">
        <v>12</v>
      </c>
      <c r="R21" s="27">
        <v>12</v>
      </c>
      <c r="S21" s="5">
        <v>12</v>
      </c>
      <c r="T21" s="5">
        <v>12</v>
      </c>
      <c r="U21" s="5">
        <v>12</v>
      </c>
      <c r="V21" s="5">
        <v>12</v>
      </c>
      <c r="W21" s="5">
        <v>12</v>
      </c>
      <c r="X21" s="5">
        <v>12</v>
      </c>
      <c r="Y21" s="5">
        <v>12</v>
      </c>
    </row>
    <row r="22" spans="1:25">
      <c r="A22" s="35" t="s">
        <v>22</v>
      </c>
      <c r="B22" s="16">
        <v>0</v>
      </c>
      <c r="C22" s="1">
        <v>0</v>
      </c>
      <c r="D22" s="1">
        <v>0</v>
      </c>
      <c r="E22" s="1">
        <v>0</v>
      </c>
      <c r="F22" s="16">
        <v>0</v>
      </c>
      <c r="G22" s="1">
        <v>0</v>
      </c>
      <c r="H22" s="1">
        <v>0</v>
      </c>
      <c r="I22" s="1">
        <v>0</v>
      </c>
      <c r="J22" s="16">
        <v>0</v>
      </c>
      <c r="K22" s="1">
        <v>0</v>
      </c>
      <c r="L22" s="1">
        <v>0</v>
      </c>
      <c r="M22" s="17">
        <v>0</v>
      </c>
      <c r="N22" s="16">
        <v>0</v>
      </c>
      <c r="O22" s="1">
        <v>0</v>
      </c>
      <c r="P22" s="1">
        <v>0</v>
      </c>
      <c r="Q22" s="1">
        <v>0</v>
      </c>
      <c r="R22" s="16">
        <v>0</v>
      </c>
      <c r="S22" s="1">
        <v>0</v>
      </c>
      <c r="T22" s="1">
        <v>0</v>
      </c>
      <c r="U22" s="1">
        <v>0</v>
      </c>
      <c r="V22" s="16">
        <v>0</v>
      </c>
      <c r="W22" s="1">
        <v>0</v>
      </c>
      <c r="X22" s="1">
        <v>0</v>
      </c>
      <c r="Y22" s="1">
        <v>0</v>
      </c>
    </row>
    <row r="23" spans="1:25">
      <c r="A23" s="35" t="s">
        <v>23</v>
      </c>
      <c r="B23" s="16">
        <v>0</v>
      </c>
      <c r="C23" s="1">
        <v>0</v>
      </c>
      <c r="D23" s="1">
        <v>0</v>
      </c>
      <c r="E23" s="1">
        <v>0</v>
      </c>
      <c r="F23" s="16">
        <v>0</v>
      </c>
      <c r="G23" s="1">
        <v>0</v>
      </c>
      <c r="H23" s="1">
        <v>0</v>
      </c>
      <c r="I23" s="1">
        <v>0</v>
      </c>
      <c r="J23" s="16">
        <v>0</v>
      </c>
      <c r="K23" s="1">
        <v>0</v>
      </c>
      <c r="L23" s="1">
        <v>0</v>
      </c>
      <c r="M23" s="17">
        <v>0</v>
      </c>
      <c r="N23" s="16">
        <v>0</v>
      </c>
      <c r="O23" s="1">
        <v>0</v>
      </c>
      <c r="P23" s="1">
        <v>0</v>
      </c>
      <c r="Q23" s="1">
        <v>0</v>
      </c>
      <c r="R23" s="16">
        <v>0</v>
      </c>
      <c r="S23" s="1">
        <v>0</v>
      </c>
      <c r="T23" s="1">
        <v>0</v>
      </c>
      <c r="U23" s="1">
        <v>0</v>
      </c>
      <c r="V23" s="16">
        <v>0</v>
      </c>
      <c r="W23" s="1">
        <v>0</v>
      </c>
      <c r="X23" s="1">
        <v>0</v>
      </c>
      <c r="Y23" s="1">
        <v>0</v>
      </c>
    </row>
    <row r="24" spans="1:25" ht="28">
      <c r="A24" s="35" t="s">
        <v>24</v>
      </c>
      <c r="B24" s="16">
        <v>3</v>
      </c>
      <c r="C24" s="1">
        <v>3</v>
      </c>
      <c r="D24" s="1">
        <v>3</v>
      </c>
      <c r="E24" s="1">
        <v>3</v>
      </c>
      <c r="F24" s="16">
        <v>3</v>
      </c>
      <c r="G24" s="1">
        <v>3</v>
      </c>
      <c r="H24" s="1">
        <v>3</v>
      </c>
      <c r="I24" s="1">
        <v>3</v>
      </c>
      <c r="J24" s="16">
        <v>3</v>
      </c>
      <c r="K24" s="1">
        <v>3</v>
      </c>
      <c r="L24" s="1">
        <v>3</v>
      </c>
      <c r="M24" s="17">
        <v>3</v>
      </c>
      <c r="N24" s="16">
        <v>3</v>
      </c>
      <c r="O24" s="1">
        <v>3</v>
      </c>
      <c r="P24" s="1">
        <v>3</v>
      </c>
      <c r="Q24" s="1">
        <v>3</v>
      </c>
      <c r="R24" s="16">
        <v>3</v>
      </c>
      <c r="S24" s="1">
        <v>3</v>
      </c>
      <c r="T24" s="1">
        <v>3</v>
      </c>
      <c r="U24" s="1">
        <v>3</v>
      </c>
      <c r="V24" s="16">
        <v>3</v>
      </c>
      <c r="W24" s="1">
        <v>3</v>
      </c>
      <c r="X24" s="1">
        <v>3</v>
      </c>
      <c r="Y24" s="1">
        <v>3</v>
      </c>
    </row>
    <row r="25" spans="1:25">
      <c r="A25" s="35" t="s">
        <v>25</v>
      </c>
      <c r="B25" s="16">
        <f>B17+B18+B21+B22-B24</f>
        <v>52.146649928625372</v>
      </c>
      <c r="C25" s="1">
        <f t="shared" ref="C25:E25" si="9">C17+C18+C21+C22-C24</f>
        <v>52.146649928625372</v>
      </c>
      <c r="D25" s="1">
        <f t="shared" si="9"/>
        <v>43.115750058705935</v>
      </c>
      <c r="E25" s="1">
        <f t="shared" si="9"/>
        <v>45.74816440645175</v>
      </c>
      <c r="F25" s="16">
        <f>F17+F18+F21+F22-F24</f>
        <v>58.146649928625372</v>
      </c>
      <c r="G25" s="1">
        <f t="shared" ref="G25:I25" si="10">G17+G18+G21+G22-G24</f>
        <v>58.146649928625372</v>
      </c>
      <c r="H25" s="1">
        <f t="shared" si="10"/>
        <v>49.115750058705935</v>
      </c>
      <c r="I25" s="1">
        <f t="shared" si="10"/>
        <v>51.74816440645175</v>
      </c>
      <c r="J25" s="16">
        <f>J17+J18+J21+J22-J24</f>
        <v>58.146649928625372</v>
      </c>
      <c r="K25" s="1">
        <f t="shared" ref="K25:M25" si="11">K17+K18+K21+K22-K24</f>
        <v>58.146649928625372</v>
      </c>
      <c r="L25" s="1">
        <f t="shared" si="11"/>
        <v>49.115750058705935</v>
      </c>
      <c r="M25" s="17">
        <f t="shared" si="11"/>
        <v>51.74816440645175</v>
      </c>
      <c r="N25" s="16">
        <f>N17+N18+N21+N22-N24</f>
        <v>58.146649928625372</v>
      </c>
      <c r="O25" s="1">
        <f t="shared" ref="O25:Q25" si="12">O17+O18+O21+O22-O24</f>
        <v>58.146649928625372</v>
      </c>
      <c r="P25" s="1">
        <f t="shared" si="12"/>
        <v>49.115750058705935</v>
      </c>
      <c r="Q25" s="1">
        <f t="shared" si="12"/>
        <v>51.74816440645175</v>
      </c>
      <c r="R25" s="16">
        <f>R17+R18+R21+R22-R24</f>
        <v>58.146649928625372</v>
      </c>
      <c r="S25" s="1">
        <f t="shared" ref="S25:U25" si="13">S17+S18+S21+S22-S24</f>
        <v>58.146649928625372</v>
      </c>
      <c r="T25" s="1">
        <f t="shared" si="13"/>
        <v>49.115750058705935</v>
      </c>
      <c r="U25" s="1">
        <f t="shared" si="13"/>
        <v>51.74816440645175</v>
      </c>
      <c r="V25" s="16">
        <f>V17+V18+V21+V22-V24</f>
        <v>54.606649928625373</v>
      </c>
      <c r="W25" s="1">
        <f t="shared" ref="W25:Y25" si="14">W17+W18+W21+W22-W24</f>
        <v>54.606649928625373</v>
      </c>
      <c r="X25" s="1">
        <f t="shared" si="14"/>
        <v>45.575750058705935</v>
      </c>
      <c r="Y25" s="1">
        <f t="shared" si="14"/>
        <v>48.208164406451743</v>
      </c>
    </row>
    <row r="26" spans="1:25">
      <c r="A26" s="35" t="s">
        <v>26</v>
      </c>
      <c r="B26" s="85" t="s">
        <v>4</v>
      </c>
      <c r="C26" s="86" t="s">
        <v>4</v>
      </c>
      <c r="D26" s="86" t="s">
        <v>4</v>
      </c>
      <c r="E26" s="86" t="s">
        <v>4</v>
      </c>
      <c r="F26" s="18" t="s">
        <v>4</v>
      </c>
      <c r="G26" s="10" t="s">
        <v>4</v>
      </c>
      <c r="H26" s="10" t="s">
        <v>4</v>
      </c>
      <c r="I26" s="10" t="s">
        <v>4</v>
      </c>
      <c r="J26" s="85" t="s">
        <v>4</v>
      </c>
      <c r="K26" s="86" t="s">
        <v>4</v>
      </c>
      <c r="L26" s="86" t="s">
        <v>4</v>
      </c>
      <c r="M26" s="87" t="s">
        <v>4</v>
      </c>
      <c r="N26" s="18" t="s">
        <v>4</v>
      </c>
      <c r="O26" s="10" t="s">
        <v>4</v>
      </c>
      <c r="P26" s="10" t="s">
        <v>4</v>
      </c>
      <c r="Q26" s="10" t="s">
        <v>4</v>
      </c>
      <c r="R26" s="18" t="s">
        <v>4</v>
      </c>
      <c r="S26" s="10" t="s">
        <v>4</v>
      </c>
      <c r="T26" s="10" t="s">
        <v>4</v>
      </c>
      <c r="U26" s="10" t="s">
        <v>4</v>
      </c>
      <c r="V26" s="85" t="s">
        <v>4</v>
      </c>
      <c r="W26" s="86" t="s">
        <v>4</v>
      </c>
      <c r="X26" s="86" t="s">
        <v>4</v>
      </c>
      <c r="Y26" s="86" t="s">
        <v>4</v>
      </c>
    </row>
    <row r="27" spans="1:25">
      <c r="A27" s="34" t="s">
        <v>27</v>
      </c>
      <c r="B27" s="22"/>
      <c r="C27" s="4"/>
      <c r="D27" s="4"/>
      <c r="E27" s="4"/>
      <c r="F27" s="22"/>
      <c r="G27" s="4"/>
      <c r="H27" s="4"/>
      <c r="I27" s="4"/>
      <c r="J27" s="22"/>
      <c r="K27" s="4"/>
      <c r="L27" s="4"/>
      <c r="M27" s="23"/>
      <c r="N27" s="22"/>
      <c r="O27" s="4"/>
      <c r="P27" s="4"/>
      <c r="Q27" s="4"/>
      <c r="R27" s="22"/>
      <c r="S27" s="4"/>
      <c r="T27" s="4"/>
      <c r="U27" s="4"/>
      <c r="V27" s="22"/>
      <c r="W27" s="4"/>
      <c r="X27" s="4"/>
      <c r="Y27" s="4"/>
    </row>
    <row r="28" spans="1:25">
      <c r="A28" s="35" t="s">
        <v>28</v>
      </c>
      <c r="B28" s="16">
        <v>4</v>
      </c>
      <c r="C28" s="1">
        <v>1</v>
      </c>
      <c r="D28" s="1">
        <v>1</v>
      </c>
      <c r="E28" s="1">
        <v>1</v>
      </c>
      <c r="F28" s="16">
        <v>4</v>
      </c>
      <c r="G28" s="1">
        <v>1</v>
      </c>
      <c r="H28" s="1">
        <v>1</v>
      </c>
      <c r="I28" s="1">
        <v>1</v>
      </c>
      <c r="J28" s="16">
        <v>4</v>
      </c>
      <c r="K28" s="1">
        <v>1</v>
      </c>
      <c r="L28" s="1">
        <v>1</v>
      </c>
      <c r="M28" s="17">
        <v>1</v>
      </c>
      <c r="N28" s="16">
        <v>4</v>
      </c>
      <c r="O28" s="1">
        <v>1</v>
      </c>
      <c r="P28" s="1">
        <v>1</v>
      </c>
      <c r="Q28" s="1">
        <v>1</v>
      </c>
      <c r="R28" s="16">
        <v>4</v>
      </c>
      <c r="S28" s="1">
        <v>1</v>
      </c>
      <c r="T28" s="1">
        <v>1</v>
      </c>
      <c r="U28" s="1">
        <v>1</v>
      </c>
      <c r="V28" s="16">
        <v>4</v>
      </c>
      <c r="W28" s="1">
        <v>1</v>
      </c>
      <c r="X28" s="1">
        <v>1</v>
      </c>
      <c r="Y28" s="1">
        <v>1</v>
      </c>
    </row>
    <row r="29" spans="1:25">
      <c r="A29" s="35" t="s">
        <v>29</v>
      </c>
      <c r="B29" s="16">
        <v>4</v>
      </c>
      <c r="C29" s="1">
        <v>1</v>
      </c>
      <c r="D29" s="1">
        <v>1</v>
      </c>
      <c r="E29" s="1">
        <v>1</v>
      </c>
      <c r="F29" s="16">
        <v>4</v>
      </c>
      <c r="G29" s="1">
        <v>1</v>
      </c>
      <c r="H29" s="1">
        <v>1</v>
      </c>
      <c r="I29" s="1">
        <v>1</v>
      </c>
      <c r="J29" s="16">
        <v>4</v>
      </c>
      <c r="K29" s="1">
        <v>1</v>
      </c>
      <c r="L29" s="1">
        <v>1</v>
      </c>
      <c r="M29" s="17">
        <v>1</v>
      </c>
      <c r="N29" s="16">
        <v>4</v>
      </c>
      <c r="O29" s="1">
        <v>1</v>
      </c>
      <c r="P29" s="1">
        <v>1</v>
      </c>
      <c r="Q29" s="1">
        <v>1</v>
      </c>
      <c r="R29" s="16">
        <v>4</v>
      </c>
      <c r="S29" s="1">
        <v>1</v>
      </c>
      <c r="T29" s="1">
        <v>1</v>
      </c>
      <c r="U29" s="1">
        <v>1</v>
      </c>
      <c r="V29" s="16">
        <v>4</v>
      </c>
      <c r="W29" s="1">
        <v>1</v>
      </c>
      <c r="X29" s="1">
        <v>1</v>
      </c>
      <c r="Y29" s="1">
        <v>1</v>
      </c>
    </row>
    <row r="30" spans="1:25" ht="42">
      <c r="A30" s="35" t="s">
        <v>30</v>
      </c>
      <c r="B30" s="16">
        <f t="shared" ref="B30:Q30" si="15">B31+10*LOG10(B28/B29)-B32</f>
        <v>0</v>
      </c>
      <c r="C30" s="1">
        <f t="shared" si="15"/>
        <v>0</v>
      </c>
      <c r="D30" s="1">
        <f t="shared" si="15"/>
        <v>0</v>
      </c>
      <c r="E30" s="1">
        <f t="shared" si="15"/>
        <v>0</v>
      </c>
      <c r="F30" s="16">
        <f t="shared" si="15"/>
        <v>0</v>
      </c>
      <c r="G30" s="1">
        <f t="shared" si="15"/>
        <v>0</v>
      </c>
      <c r="H30" s="1">
        <f t="shared" si="15"/>
        <v>0</v>
      </c>
      <c r="I30" s="1">
        <f t="shared" si="15"/>
        <v>0</v>
      </c>
      <c r="J30" s="16">
        <f t="shared" si="15"/>
        <v>0</v>
      </c>
      <c r="K30" s="1">
        <f t="shared" si="15"/>
        <v>0</v>
      </c>
      <c r="L30" s="1">
        <f t="shared" si="15"/>
        <v>0</v>
      </c>
      <c r="M30" s="17">
        <f t="shared" si="15"/>
        <v>0</v>
      </c>
      <c r="N30" s="16">
        <f t="shared" si="15"/>
        <v>0</v>
      </c>
      <c r="O30" s="1">
        <f t="shared" si="15"/>
        <v>0</v>
      </c>
      <c r="P30" s="1">
        <f t="shared" si="15"/>
        <v>0</v>
      </c>
      <c r="Q30" s="1">
        <f t="shared" si="15"/>
        <v>0</v>
      </c>
      <c r="R30" s="16">
        <f t="shared" ref="R30:U30" si="16">R31+10*LOG10(R28/R29)-R32</f>
        <v>0</v>
      </c>
      <c r="S30" s="1">
        <f t="shared" si="16"/>
        <v>0</v>
      </c>
      <c r="T30" s="1">
        <f t="shared" si="16"/>
        <v>0</v>
      </c>
      <c r="U30" s="1">
        <f t="shared" si="16"/>
        <v>0</v>
      </c>
      <c r="V30" s="16">
        <f t="shared" ref="V30:Y30" si="17">V31+10*LOG10(V28/V29)-V32</f>
        <v>0</v>
      </c>
      <c r="W30" s="1">
        <f t="shared" si="17"/>
        <v>0</v>
      </c>
      <c r="X30" s="1">
        <f t="shared" si="17"/>
        <v>0</v>
      </c>
      <c r="Y30" s="1">
        <f t="shared" si="17"/>
        <v>0</v>
      </c>
    </row>
    <row r="31" spans="1:25">
      <c r="A31" s="35" t="s">
        <v>31</v>
      </c>
      <c r="B31" s="16">
        <v>0</v>
      </c>
      <c r="C31" s="1">
        <v>0</v>
      </c>
      <c r="D31" s="1">
        <v>0</v>
      </c>
      <c r="E31" s="1">
        <v>0</v>
      </c>
      <c r="F31" s="16">
        <v>0</v>
      </c>
      <c r="G31" s="2">
        <v>0</v>
      </c>
      <c r="H31" s="2">
        <v>0</v>
      </c>
      <c r="I31" s="2">
        <v>0</v>
      </c>
      <c r="J31" s="16">
        <v>0</v>
      </c>
      <c r="K31" s="1">
        <v>0</v>
      </c>
      <c r="L31" s="1">
        <v>0</v>
      </c>
      <c r="M31" s="17">
        <v>0</v>
      </c>
      <c r="N31" s="16">
        <v>0</v>
      </c>
      <c r="O31" s="2">
        <v>0</v>
      </c>
      <c r="P31" s="2">
        <v>0</v>
      </c>
      <c r="Q31" s="2">
        <v>0</v>
      </c>
      <c r="R31" s="16">
        <v>0</v>
      </c>
      <c r="S31" s="2">
        <v>0</v>
      </c>
      <c r="T31" s="2">
        <v>0</v>
      </c>
      <c r="U31" s="2">
        <v>0</v>
      </c>
      <c r="V31" s="16">
        <v>0</v>
      </c>
      <c r="W31" s="1">
        <v>0</v>
      </c>
      <c r="X31" s="1">
        <v>0</v>
      </c>
      <c r="Y31" s="1">
        <v>0</v>
      </c>
    </row>
    <row r="32" spans="1:25" ht="42">
      <c r="A32" s="36" t="s">
        <v>32</v>
      </c>
      <c r="B32" s="16">
        <v>0</v>
      </c>
      <c r="C32" s="1">
        <v>0</v>
      </c>
      <c r="D32" s="1">
        <v>0</v>
      </c>
      <c r="E32" s="1">
        <v>0</v>
      </c>
      <c r="F32" s="16">
        <v>0</v>
      </c>
      <c r="G32" s="1">
        <v>0</v>
      </c>
      <c r="H32" s="1">
        <v>0</v>
      </c>
      <c r="I32" s="1">
        <v>0</v>
      </c>
      <c r="J32" s="16">
        <v>0</v>
      </c>
      <c r="K32" s="1">
        <v>0</v>
      </c>
      <c r="L32" s="1">
        <v>0</v>
      </c>
      <c r="M32" s="17">
        <v>0</v>
      </c>
      <c r="N32" s="16">
        <v>0</v>
      </c>
      <c r="O32" s="1">
        <v>0</v>
      </c>
      <c r="P32" s="1">
        <v>0</v>
      </c>
      <c r="Q32" s="1">
        <v>0</v>
      </c>
      <c r="R32" s="16">
        <v>0</v>
      </c>
      <c r="S32" s="1">
        <v>0</v>
      </c>
      <c r="T32" s="1">
        <v>0</v>
      </c>
      <c r="U32" s="1">
        <v>0</v>
      </c>
      <c r="V32" s="16">
        <v>0</v>
      </c>
      <c r="W32" s="1">
        <v>0</v>
      </c>
      <c r="X32" s="1">
        <v>0</v>
      </c>
      <c r="Y32" s="1">
        <v>0</v>
      </c>
    </row>
    <row r="33" spans="1:25" ht="28">
      <c r="A33" s="36" t="s">
        <v>52</v>
      </c>
      <c r="B33" s="16">
        <v>0</v>
      </c>
      <c r="C33" s="1">
        <v>0</v>
      </c>
      <c r="D33" s="1">
        <v>0</v>
      </c>
      <c r="E33" s="1">
        <v>0</v>
      </c>
      <c r="F33" s="16">
        <v>0</v>
      </c>
      <c r="G33" s="1">
        <v>0</v>
      </c>
      <c r="H33" s="1">
        <v>0</v>
      </c>
      <c r="I33" s="1">
        <v>0</v>
      </c>
      <c r="J33" s="16">
        <v>0</v>
      </c>
      <c r="K33" s="1">
        <v>0</v>
      </c>
      <c r="L33" s="1">
        <v>0</v>
      </c>
      <c r="M33" s="17">
        <v>0</v>
      </c>
      <c r="N33" s="16">
        <v>0</v>
      </c>
      <c r="O33" s="1">
        <v>0</v>
      </c>
      <c r="P33" s="1">
        <v>0</v>
      </c>
      <c r="Q33" s="1">
        <v>0</v>
      </c>
      <c r="R33" s="16">
        <v>0</v>
      </c>
      <c r="S33" s="1">
        <v>0</v>
      </c>
      <c r="T33" s="1">
        <v>0</v>
      </c>
      <c r="U33" s="1">
        <v>0</v>
      </c>
      <c r="V33" s="16">
        <v>0</v>
      </c>
      <c r="W33" s="1">
        <v>0</v>
      </c>
      <c r="X33" s="1">
        <v>0</v>
      </c>
      <c r="Y33" s="1">
        <v>0</v>
      </c>
    </row>
    <row r="34" spans="1:25" ht="28">
      <c r="A34" s="35" t="s">
        <v>33</v>
      </c>
      <c r="B34" s="16">
        <v>1</v>
      </c>
      <c r="C34" s="1">
        <v>1</v>
      </c>
      <c r="D34" s="1">
        <v>1</v>
      </c>
      <c r="E34" s="1">
        <v>1</v>
      </c>
      <c r="F34" s="16">
        <v>1</v>
      </c>
      <c r="G34" s="1">
        <v>1</v>
      </c>
      <c r="H34" s="1">
        <v>1</v>
      </c>
      <c r="I34" s="1">
        <v>1</v>
      </c>
      <c r="J34" s="16">
        <v>1</v>
      </c>
      <c r="K34" s="1">
        <v>1</v>
      </c>
      <c r="L34" s="1">
        <v>1</v>
      </c>
      <c r="M34" s="17">
        <v>1</v>
      </c>
      <c r="N34" s="16">
        <v>1</v>
      </c>
      <c r="O34" s="1">
        <v>1</v>
      </c>
      <c r="P34" s="1">
        <v>1</v>
      </c>
      <c r="Q34" s="1">
        <v>1</v>
      </c>
      <c r="R34" s="16">
        <v>1</v>
      </c>
      <c r="S34" s="1">
        <v>1</v>
      </c>
      <c r="T34" s="1">
        <v>1</v>
      </c>
      <c r="U34" s="1">
        <v>1</v>
      </c>
      <c r="V34" s="16">
        <v>1</v>
      </c>
      <c r="W34" s="1">
        <v>1</v>
      </c>
      <c r="X34" s="1">
        <v>1</v>
      </c>
      <c r="Y34" s="1">
        <v>1</v>
      </c>
    </row>
    <row r="35" spans="1:25">
      <c r="A35" s="35" t="s">
        <v>34</v>
      </c>
      <c r="B35" s="16">
        <v>7</v>
      </c>
      <c r="C35" s="1">
        <v>7</v>
      </c>
      <c r="D35" s="1">
        <v>7</v>
      </c>
      <c r="E35" s="1">
        <v>7</v>
      </c>
      <c r="F35" s="16">
        <v>7</v>
      </c>
      <c r="G35" s="1">
        <v>7</v>
      </c>
      <c r="H35" s="1">
        <v>7</v>
      </c>
      <c r="I35" s="1">
        <v>7</v>
      </c>
      <c r="J35" s="16">
        <v>7</v>
      </c>
      <c r="K35" s="1">
        <v>7</v>
      </c>
      <c r="L35" s="1">
        <v>7</v>
      </c>
      <c r="M35" s="17">
        <v>7</v>
      </c>
      <c r="N35" s="16">
        <v>7</v>
      </c>
      <c r="O35" s="1">
        <v>7</v>
      </c>
      <c r="P35" s="1">
        <v>7</v>
      </c>
      <c r="Q35" s="1">
        <v>7</v>
      </c>
      <c r="R35" s="16">
        <v>7</v>
      </c>
      <c r="S35" s="1">
        <v>7</v>
      </c>
      <c r="T35" s="1">
        <v>7</v>
      </c>
      <c r="U35" s="1">
        <v>7</v>
      </c>
      <c r="V35" s="16">
        <v>7</v>
      </c>
      <c r="W35" s="1">
        <v>7</v>
      </c>
      <c r="X35" s="1">
        <v>7</v>
      </c>
      <c r="Y35" s="1">
        <v>7</v>
      </c>
    </row>
    <row r="36" spans="1:25">
      <c r="A36" s="35" t="s">
        <v>35</v>
      </c>
      <c r="B36" s="16">
        <v>-174</v>
      </c>
      <c r="C36" s="1">
        <v>-174</v>
      </c>
      <c r="D36" s="1">
        <v>-174</v>
      </c>
      <c r="E36" s="1">
        <v>-174</v>
      </c>
      <c r="F36" s="16">
        <v>-174</v>
      </c>
      <c r="G36" s="1">
        <v>-174</v>
      </c>
      <c r="H36" s="1">
        <v>-174</v>
      </c>
      <c r="I36" s="1">
        <v>-174</v>
      </c>
      <c r="J36" s="16">
        <v>-174</v>
      </c>
      <c r="K36" s="1">
        <v>-174</v>
      </c>
      <c r="L36" s="1">
        <v>-174</v>
      </c>
      <c r="M36" s="17">
        <v>-174</v>
      </c>
      <c r="N36" s="16">
        <v>-174</v>
      </c>
      <c r="O36" s="1">
        <v>-174</v>
      </c>
      <c r="P36" s="1">
        <v>-174</v>
      </c>
      <c r="Q36" s="1">
        <v>-174</v>
      </c>
      <c r="R36" s="16">
        <v>-174</v>
      </c>
      <c r="S36" s="1">
        <v>-174</v>
      </c>
      <c r="T36" s="1">
        <v>-174</v>
      </c>
      <c r="U36" s="1">
        <v>-174</v>
      </c>
      <c r="V36" s="16">
        <v>-174</v>
      </c>
      <c r="W36" s="1">
        <v>-174</v>
      </c>
      <c r="X36" s="1">
        <v>-174</v>
      </c>
      <c r="Y36" s="1">
        <v>-174</v>
      </c>
    </row>
    <row r="37" spans="1:25">
      <c r="A37" s="37" t="s">
        <v>36</v>
      </c>
      <c r="B37" s="25">
        <v>-999</v>
      </c>
      <c r="C37" s="7">
        <v>-999</v>
      </c>
      <c r="D37" s="7">
        <v>-999</v>
      </c>
      <c r="E37" s="7">
        <v>-999</v>
      </c>
      <c r="F37" s="25">
        <v>-999</v>
      </c>
      <c r="G37" s="7">
        <v>-999</v>
      </c>
      <c r="H37" s="7">
        <v>-999</v>
      </c>
      <c r="I37" s="7">
        <v>-999</v>
      </c>
      <c r="J37" s="25">
        <v>-999</v>
      </c>
      <c r="K37" s="7">
        <v>-999</v>
      </c>
      <c r="L37" s="7">
        <v>-999</v>
      </c>
      <c r="M37" s="26">
        <v>-999</v>
      </c>
      <c r="N37" s="25">
        <v>-999</v>
      </c>
      <c r="O37" s="25">
        <v>-999</v>
      </c>
      <c r="P37" s="25">
        <v>-999</v>
      </c>
      <c r="Q37" s="25">
        <v>-999</v>
      </c>
      <c r="R37" s="95">
        <v>-169.3</v>
      </c>
      <c r="S37" s="95">
        <v>-169.3</v>
      </c>
      <c r="T37" s="95">
        <v>-169.3</v>
      </c>
      <c r="U37" s="95">
        <v>-169.3</v>
      </c>
      <c r="V37" s="25">
        <v>-999</v>
      </c>
      <c r="W37" s="7">
        <v>-999</v>
      </c>
      <c r="X37" s="7">
        <v>-999</v>
      </c>
      <c r="Y37" s="7">
        <v>-999</v>
      </c>
    </row>
    <row r="38" spans="1:25">
      <c r="A38" s="36" t="s">
        <v>37</v>
      </c>
      <c r="B38" s="16" t="s">
        <v>4</v>
      </c>
      <c r="C38" s="1" t="s">
        <v>4</v>
      </c>
      <c r="D38" s="1" t="s">
        <v>4</v>
      </c>
      <c r="E38" s="1" t="s">
        <v>4</v>
      </c>
      <c r="F38" s="16" t="s">
        <v>4</v>
      </c>
      <c r="G38" s="1" t="s">
        <v>4</v>
      </c>
      <c r="H38" s="1" t="s">
        <v>4</v>
      </c>
      <c r="I38" s="1" t="s">
        <v>4</v>
      </c>
      <c r="J38" s="16" t="s">
        <v>4</v>
      </c>
      <c r="K38" s="1" t="s">
        <v>4</v>
      </c>
      <c r="L38" s="1" t="s">
        <v>4</v>
      </c>
      <c r="M38" s="17" t="s">
        <v>4</v>
      </c>
      <c r="N38" s="16" t="s">
        <v>4</v>
      </c>
      <c r="O38" s="1" t="s">
        <v>4</v>
      </c>
      <c r="P38" s="1" t="s">
        <v>4</v>
      </c>
      <c r="Q38" s="1" t="s">
        <v>4</v>
      </c>
      <c r="R38" s="16" t="s">
        <v>4</v>
      </c>
      <c r="S38" s="1" t="s">
        <v>4</v>
      </c>
      <c r="T38" s="1" t="s">
        <v>4</v>
      </c>
      <c r="U38" s="1" t="s">
        <v>4</v>
      </c>
      <c r="V38" s="16" t="s">
        <v>4</v>
      </c>
      <c r="W38" s="1" t="s">
        <v>4</v>
      </c>
      <c r="X38" s="1" t="s">
        <v>4</v>
      </c>
      <c r="Y38" s="1" t="s">
        <v>4</v>
      </c>
    </row>
    <row r="39" spans="1:25" ht="28">
      <c r="A39" s="35" t="s">
        <v>53</v>
      </c>
      <c r="B39" s="16">
        <f t="shared" ref="B39:Q39" si="18">10*LOG10(10^((B35+B36)/10)+10^(B37/10))</f>
        <v>-167.00000000000003</v>
      </c>
      <c r="C39" s="1">
        <f t="shared" si="18"/>
        <v>-167.00000000000003</v>
      </c>
      <c r="D39" s="1">
        <f t="shared" si="18"/>
        <v>-167.00000000000003</v>
      </c>
      <c r="E39" s="1">
        <f t="shared" si="18"/>
        <v>-167.00000000000003</v>
      </c>
      <c r="F39" s="16">
        <f t="shared" si="18"/>
        <v>-167.00000000000003</v>
      </c>
      <c r="G39" s="1">
        <f t="shared" si="18"/>
        <v>-167.00000000000003</v>
      </c>
      <c r="H39" s="1">
        <f t="shared" si="18"/>
        <v>-167.00000000000003</v>
      </c>
      <c r="I39" s="1">
        <f t="shared" si="18"/>
        <v>-167.00000000000003</v>
      </c>
      <c r="J39" s="16">
        <f t="shared" si="18"/>
        <v>-167.00000000000003</v>
      </c>
      <c r="K39" s="1">
        <f t="shared" si="18"/>
        <v>-167.00000000000003</v>
      </c>
      <c r="L39" s="1">
        <f t="shared" si="18"/>
        <v>-167.00000000000003</v>
      </c>
      <c r="M39" s="17">
        <f t="shared" si="18"/>
        <v>-167.00000000000003</v>
      </c>
      <c r="N39" s="16">
        <f t="shared" si="18"/>
        <v>-167.00000000000003</v>
      </c>
      <c r="O39" s="1">
        <f t="shared" si="18"/>
        <v>-167.00000000000003</v>
      </c>
      <c r="P39" s="1">
        <f t="shared" si="18"/>
        <v>-167.00000000000003</v>
      </c>
      <c r="Q39" s="1">
        <f t="shared" si="18"/>
        <v>-167.00000000000003</v>
      </c>
      <c r="R39" s="16">
        <f t="shared" ref="R39:U39" si="19">10*LOG10(10^((R35+R36)/10)+10^(R37/10))</f>
        <v>-164.98918835931039</v>
      </c>
      <c r="S39" s="1">
        <f t="shared" si="19"/>
        <v>-164.98918835931039</v>
      </c>
      <c r="T39" s="1">
        <f t="shared" si="19"/>
        <v>-164.98918835931039</v>
      </c>
      <c r="U39" s="1">
        <f t="shared" si="19"/>
        <v>-164.98918835931039</v>
      </c>
      <c r="V39" s="16">
        <f t="shared" ref="V39:Y39" si="20">10*LOG10(10^((V35+V36)/10)+10^(V37/10))</f>
        <v>-167.00000000000003</v>
      </c>
      <c r="W39" s="1">
        <f t="shared" si="20"/>
        <v>-167.00000000000003</v>
      </c>
      <c r="X39" s="1">
        <f t="shared" si="20"/>
        <v>-167.00000000000003</v>
      </c>
      <c r="Y39" s="1">
        <f t="shared" si="20"/>
        <v>-167.00000000000003</v>
      </c>
    </row>
    <row r="40" spans="1:25" ht="28">
      <c r="A40" s="35" t="s">
        <v>54</v>
      </c>
      <c r="B40" s="85" t="s">
        <v>4</v>
      </c>
      <c r="C40" s="86" t="s">
        <v>4</v>
      </c>
      <c r="D40" s="86" t="s">
        <v>4</v>
      </c>
      <c r="E40" s="86" t="s">
        <v>4</v>
      </c>
      <c r="F40" s="18" t="s">
        <v>4</v>
      </c>
      <c r="G40" s="10" t="s">
        <v>4</v>
      </c>
      <c r="H40" s="10" t="s">
        <v>4</v>
      </c>
      <c r="I40" s="10" t="s">
        <v>4</v>
      </c>
      <c r="J40" s="85" t="s">
        <v>4</v>
      </c>
      <c r="K40" s="86" t="s">
        <v>4</v>
      </c>
      <c r="L40" s="86" t="s">
        <v>4</v>
      </c>
      <c r="M40" s="87" t="s">
        <v>4</v>
      </c>
      <c r="N40" s="18" t="s">
        <v>4</v>
      </c>
      <c r="O40" s="10" t="s">
        <v>4</v>
      </c>
      <c r="P40" s="10" t="s">
        <v>4</v>
      </c>
      <c r="Q40" s="10" t="s">
        <v>4</v>
      </c>
      <c r="R40" s="18" t="s">
        <v>4</v>
      </c>
      <c r="S40" s="10" t="s">
        <v>4</v>
      </c>
      <c r="T40" s="10" t="s">
        <v>4</v>
      </c>
      <c r="U40" s="10" t="s">
        <v>4</v>
      </c>
      <c r="V40" s="85" t="s">
        <v>4</v>
      </c>
      <c r="W40" s="86" t="s">
        <v>4</v>
      </c>
      <c r="X40" s="86" t="s">
        <v>4</v>
      </c>
      <c r="Y40" s="86" t="s">
        <v>4</v>
      </c>
    </row>
    <row r="41" spans="1:25">
      <c r="A41" s="39" t="s">
        <v>39</v>
      </c>
      <c r="B41" s="25">
        <f t="shared" ref="B41:C41" si="21">48*360*1000</f>
        <v>17280000</v>
      </c>
      <c r="C41" s="7">
        <f t="shared" si="21"/>
        <v>17280000</v>
      </c>
      <c r="D41" s="7">
        <f>6*360*1000</f>
        <v>2160000</v>
      </c>
      <c r="E41" s="7">
        <f>11*360*1000</f>
        <v>3960000</v>
      </c>
      <c r="F41" s="25">
        <f t="shared" ref="F41:G41" si="22">48*360*1000</f>
        <v>17280000</v>
      </c>
      <c r="G41" s="7">
        <f t="shared" si="22"/>
        <v>17280000</v>
      </c>
      <c r="H41" s="7">
        <f>6*360*1000</f>
        <v>2160000</v>
      </c>
      <c r="I41" s="7">
        <f>11*360*1000</f>
        <v>3960000</v>
      </c>
      <c r="J41" s="25">
        <f t="shared" ref="J41:K41" si="23">48*360*1000</f>
        <v>17280000</v>
      </c>
      <c r="K41" s="7">
        <f t="shared" si="23"/>
        <v>17280000</v>
      </c>
      <c r="L41" s="7">
        <f>6*360*1000</f>
        <v>2160000</v>
      </c>
      <c r="M41" s="26">
        <f>11*360*1000</f>
        <v>3960000</v>
      </c>
      <c r="N41" s="25">
        <f t="shared" ref="N41:O41" si="24">48*360*1000</f>
        <v>17280000</v>
      </c>
      <c r="O41" s="7">
        <f t="shared" si="24"/>
        <v>17280000</v>
      </c>
      <c r="P41" s="7">
        <f>6*360*1000</f>
        <v>2160000</v>
      </c>
      <c r="Q41" s="7">
        <f>11*360*1000</f>
        <v>3960000</v>
      </c>
      <c r="R41" s="25">
        <f t="shared" ref="R41:S41" si="25">48*360*1000</f>
        <v>17280000</v>
      </c>
      <c r="S41" s="7">
        <f t="shared" si="25"/>
        <v>17280000</v>
      </c>
      <c r="T41" s="7">
        <f>6*360*1000</f>
        <v>2160000</v>
      </c>
      <c r="U41" s="7">
        <f>11*360*1000</f>
        <v>3960000</v>
      </c>
      <c r="V41" s="25">
        <f t="shared" ref="V41:W41" si="26">48*360*1000</f>
        <v>17280000</v>
      </c>
      <c r="W41" s="7">
        <f t="shared" si="26"/>
        <v>17280000</v>
      </c>
      <c r="X41" s="7">
        <f>6*360*1000</f>
        <v>2160000</v>
      </c>
      <c r="Y41" s="7">
        <f>11*360*1000</f>
        <v>3960000</v>
      </c>
    </row>
    <row r="42" spans="1:25">
      <c r="A42" s="39" t="s">
        <v>40</v>
      </c>
      <c r="B42" s="16" t="s">
        <v>4</v>
      </c>
      <c r="C42" s="1" t="s">
        <v>4</v>
      </c>
      <c r="D42" s="1" t="s">
        <v>4</v>
      </c>
      <c r="E42" s="1" t="s">
        <v>4</v>
      </c>
      <c r="F42" s="16" t="s">
        <v>4</v>
      </c>
      <c r="G42" s="1" t="s">
        <v>4</v>
      </c>
      <c r="H42" s="1" t="s">
        <v>4</v>
      </c>
      <c r="I42" s="1" t="s">
        <v>4</v>
      </c>
      <c r="J42" s="16" t="s">
        <v>4</v>
      </c>
      <c r="K42" s="1" t="s">
        <v>4</v>
      </c>
      <c r="L42" s="1" t="s">
        <v>4</v>
      </c>
      <c r="M42" s="17" t="s">
        <v>4</v>
      </c>
      <c r="N42" s="16" t="s">
        <v>4</v>
      </c>
      <c r="O42" s="1" t="s">
        <v>4</v>
      </c>
      <c r="P42" s="1" t="s">
        <v>4</v>
      </c>
      <c r="Q42" s="1" t="s">
        <v>4</v>
      </c>
      <c r="R42" s="16" t="s">
        <v>4</v>
      </c>
      <c r="S42" s="1" t="s">
        <v>4</v>
      </c>
      <c r="T42" s="1" t="s">
        <v>4</v>
      </c>
      <c r="U42" s="1" t="s">
        <v>4</v>
      </c>
      <c r="V42" s="16" t="s">
        <v>4</v>
      </c>
      <c r="W42" s="1" t="s">
        <v>4</v>
      </c>
      <c r="X42" s="1" t="s">
        <v>4</v>
      </c>
      <c r="Y42" s="1" t="s">
        <v>4</v>
      </c>
    </row>
    <row r="43" spans="1:25">
      <c r="A43" s="35" t="s">
        <v>41</v>
      </c>
      <c r="B43" s="16">
        <f t="shared" ref="B43:Q43" si="27">B39+10*LOG10(B41)</f>
        <v>-94.624562618571289</v>
      </c>
      <c r="C43" s="1">
        <f t="shared" si="27"/>
        <v>-94.624562618571289</v>
      </c>
      <c r="D43" s="1">
        <f t="shared" si="27"/>
        <v>-103.65546248849071</v>
      </c>
      <c r="E43" s="1">
        <f t="shared" si="27"/>
        <v>-101.0230481407449</v>
      </c>
      <c r="F43" s="16">
        <f t="shared" si="27"/>
        <v>-94.624562618571289</v>
      </c>
      <c r="G43" s="1">
        <f t="shared" si="27"/>
        <v>-94.624562618571289</v>
      </c>
      <c r="H43" s="1">
        <f t="shared" si="27"/>
        <v>-103.65546248849071</v>
      </c>
      <c r="I43" s="1">
        <f t="shared" si="27"/>
        <v>-101.0230481407449</v>
      </c>
      <c r="J43" s="16">
        <f t="shared" si="27"/>
        <v>-94.624562618571289</v>
      </c>
      <c r="K43" s="1">
        <f t="shared" si="27"/>
        <v>-94.624562618571289</v>
      </c>
      <c r="L43" s="1">
        <f t="shared" si="27"/>
        <v>-103.65546248849071</v>
      </c>
      <c r="M43" s="17">
        <f t="shared" si="27"/>
        <v>-101.0230481407449</v>
      </c>
      <c r="N43" s="16">
        <f t="shared" si="27"/>
        <v>-94.624562618571289</v>
      </c>
      <c r="O43" s="1">
        <f t="shared" si="27"/>
        <v>-94.624562618571289</v>
      </c>
      <c r="P43" s="1">
        <f t="shared" si="27"/>
        <v>-103.65546248849071</v>
      </c>
      <c r="Q43" s="1">
        <f t="shared" si="27"/>
        <v>-101.0230481407449</v>
      </c>
      <c r="R43" s="16">
        <f t="shared" ref="R43:U43" si="28">R39+10*LOG10(R41)</f>
        <v>-92.613750977881651</v>
      </c>
      <c r="S43" s="1">
        <f t="shared" si="28"/>
        <v>-92.613750977881651</v>
      </c>
      <c r="T43" s="1">
        <f t="shared" si="28"/>
        <v>-101.64465084780107</v>
      </c>
      <c r="U43" s="1">
        <f t="shared" si="28"/>
        <v>-99.012236500055266</v>
      </c>
      <c r="V43" s="16">
        <f t="shared" ref="V43:Y43" si="29">V39+10*LOG10(V41)</f>
        <v>-94.624562618571289</v>
      </c>
      <c r="W43" s="1">
        <f t="shared" si="29"/>
        <v>-94.624562618571289</v>
      </c>
      <c r="X43" s="1">
        <f t="shared" si="29"/>
        <v>-103.65546248849071</v>
      </c>
      <c r="Y43" s="1">
        <f t="shared" si="29"/>
        <v>-101.0230481407449</v>
      </c>
    </row>
    <row r="44" spans="1:25">
      <c r="A44" s="35" t="s">
        <v>42</v>
      </c>
      <c r="B44" s="85" t="s">
        <v>4</v>
      </c>
      <c r="C44" s="86" t="s">
        <v>4</v>
      </c>
      <c r="D44" s="86" t="s">
        <v>4</v>
      </c>
      <c r="E44" s="86" t="s">
        <v>4</v>
      </c>
      <c r="F44" s="18" t="s">
        <v>4</v>
      </c>
      <c r="G44" s="10" t="s">
        <v>4</v>
      </c>
      <c r="H44" s="10" t="s">
        <v>4</v>
      </c>
      <c r="I44" s="10" t="s">
        <v>4</v>
      </c>
      <c r="J44" s="85" t="s">
        <v>4</v>
      </c>
      <c r="K44" s="86" t="s">
        <v>4</v>
      </c>
      <c r="L44" s="86" t="s">
        <v>4</v>
      </c>
      <c r="M44" s="87" t="s">
        <v>4</v>
      </c>
      <c r="N44" s="18" t="s">
        <v>4</v>
      </c>
      <c r="O44" s="10" t="s">
        <v>4</v>
      </c>
      <c r="P44" s="10" t="s">
        <v>4</v>
      </c>
      <c r="Q44" s="10" t="s">
        <v>4</v>
      </c>
      <c r="R44" s="18" t="s">
        <v>4</v>
      </c>
      <c r="S44" s="10" t="s">
        <v>4</v>
      </c>
      <c r="T44" s="10" t="s">
        <v>4</v>
      </c>
      <c r="U44" s="10" t="s">
        <v>4</v>
      </c>
      <c r="V44" s="85" t="s">
        <v>4</v>
      </c>
      <c r="W44" s="86" t="s">
        <v>4</v>
      </c>
      <c r="X44" s="86" t="s">
        <v>4</v>
      </c>
      <c r="Y44" s="86" t="s">
        <v>4</v>
      </c>
    </row>
    <row r="45" spans="1:25">
      <c r="A45" s="42" t="s">
        <v>43</v>
      </c>
      <c r="B45" s="27">
        <v>-9.1999999999999993</v>
      </c>
      <c r="C45" s="5">
        <v>-2.6</v>
      </c>
      <c r="D45" s="5">
        <v>11.9</v>
      </c>
      <c r="E45" s="5">
        <v>7.8</v>
      </c>
      <c r="F45" s="27">
        <v>-11.3</v>
      </c>
      <c r="G45" s="5">
        <v>-4.8</v>
      </c>
      <c r="H45" s="5">
        <v>7.8</v>
      </c>
      <c r="I45" s="5">
        <v>2.6</v>
      </c>
      <c r="J45" s="27">
        <v>-10.4</v>
      </c>
      <c r="K45" s="5">
        <v>-4.5999999999999996</v>
      </c>
      <c r="L45" s="5">
        <v>10.199999999999999</v>
      </c>
      <c r="M45" s="28">
        <v>4</v>
      </c>
      <c r="N45" s="27">
        <v>-10</v>
      </c>
      <c r="O45" s="5">
        <v>-3.8</v>
      </c>
      <c r="P45" s="5">
        <v>10.8</v>
      </c>
      <c r="Q45" s="5">
        <v>6.4</v>
      </c>
      <c r="R45" s="27">
        <v>-11.25</v>
      </c>
      <c r="S45" s="5">
        <v>-4.78</v>
      </c>
      <c r="T45" s="5">
        <v>9.5</v>
      </c>
      <c r="U45" s="5">
        <v>4.5999999999999996</v>
      </c>
      <c r="V45" s="27">
        <v>-10</v>
      </c>
      <c r="W45" s="5">
        <v>-4.5</v>
      </c>
      <c r="X45" s="5">
        <v>7.8</v>
      </c>
      <c r="Y45" s="5">
        <v>2.2999999999999998</v>
      </c>
    </row>
    <row r="46" spans="1:25">
      <c r="A46" s="39" t="s">
        <v>44</v>
      </c>
      <c r="B46" s="16" t="s">
        <v>4</v>
      </c>
      <c r="C46" s="1" t="s">
        <v>4</v>
      </c>
      <c r="D46" s="1" t="s">
        <v>4</v>
      </c>
      <c r="E46" s="1" t="s">
        <v>4</v>
      </c>
      <c r="F46" s="16" t="s">
        <v>4</v>
      </c>
      <c r="G46" s="1" t="s">
        <v>4</v>
      </c>
      <c r="H46" s="1" t="s">
        <v>4</v>
      </c>
      <c r="I46" s="1" t="s">
        <v>4</v>
      </c>
      <c r="J46" s="16" t="s">
        <v>4</v>
      </c>
      <c r="K46" s="1" t="s">
        <v>4</v>
      </c>
      <c r="L46" s="1" t="s">
        <v>4</v>
      </c>
      <c r="M46" s="17" t="s">
        <v>4</v>
      </c>
      <c r="N46" s="16" t="s">
        <v>4</v>
      </c>
      <c r="O46" s="1" t="s">
        <v>4</v>
      </c>
      <c r="P46" s="1" t="s">
        <v>4</v>
      </c>
      <c r="Q46" s="1" t="s">
        <v>4</v>
      </c>
      <c r="R46" s="16" t="s">
        <v>4</v>
      </c>
      <c r="S46" s="1" t="s">
        <v>4</v>
      </c>
      <c r="T46" s="1" t="s">
        <v>4</v>
      </c>
      <c r="U46" s="1" t="s">
        <v>4</v>
      </c>
      <c r="V46" s="16" t="s">
        <v>4</v>
      </c>
      <c r="W46" s="1" t="s">
        <v>4</v>
      </c>
      <c r="X46" s="1" t="s">
        <v>4</v>
      </c>
      <c r="Y46" s="1" t="s">
        <v>4</v>
      </c>
    </row>
    <row r="47" spans="1:25">
      <c r="A47" s="35" t="s">
        <v>45</v>
      </c>
      <c r="B47" s="16">
        <v>2</v>
      </c>
      <c r="C47" s="1">
        <v>2</v>
      </c>
      <c r="D47" s="1">
        <v>2</v>
      </c>
      <c r="E47" s="1">
        <v>2</v>
      </c>
      <c r="F47" s="16">
        <v>2</v>
      </c>
      <c r="G47" s="1">
        <v>2</v>
      </c>
      <c r="H47" s="1">
        <v>2</v>
      </c>
      <c r="I47" s="1">
        <v>2</v>
      </c>
      <c r="J47" s="16">
        <v>2</v>
      </c>
      <c r="K47" s="1">
        <v>2</v>
      </c>
      <c r="L47" s="1">
        <v>2</v>
      </c>
      <c r="M47" s="17">
        <v>2</v>
      </c>
      <c r="N47" s="16">
        <v>2</v>
      </c>
      <c r="O47" s="1">
        <v>2</v>
      </c>
      <c r="P47" s="1">
        <v>2</v>
      </c>
      <c r="Q47" s="1">
        <v>2</v>
      </c>
      <c r="R47" s="16">
        <v>2</v>
      </c>
      <c r="S47" s="1">
        <v>2</v>
      </c>
      <c r="T47" s="1">
        <v>2</v>
      </c>
      <c r="U47" s="1">
        <v>2</v>
      </c>
      <c r="V47" s="16">
        <v>2</v>
      </c>
      <c r="W47" s="1">
        <v>2</v>
      </c>
      <c r="X47" s="1">
        <v>2</v>
      </c>
      <c r="Y47" s="1">
        <v>2</v>
      </c>
    </row>
    <row r="48" spans="1:25" ht="28">
      <c r="A48" s="35" t="s">
        <v>46</v>
      </c>
      <c r="B48" s="16">
        <v>0</v>
      </c>
      <c r="C48" s="1">
        <v>0</v>
      </c>
      <c r="D48" s="1">
        <v>0</v>
      </c>
      <c r="E48" s="1">
        <v>0</v>
      </c>
      <c r="F48" s="16">
        <v>0</v>
      </c>
      <c r="G48" s="1">
        <v>0</v>
      </c>
      <c r="H48" s="1">
        <v>0</v>
      </c>
      <c r="I48" s="1">
        <v>0</v>
      </c>
      <c r="J48" s="16">
        <v>0</v>
      </c>
      <c r="K48" s="1">
        <v>0</v>
      </c>
      <c r="L48" s="1">
        <v>0</v>
      </c>
      <c r="M48" s="17">
        <v>0</v>
      </c>
      <c r="N48" s="16">
        <v>0</v>
      </c>
      <c r="O48" s="1">
        <v>0</v>
      </c>
      <c r="P48" s="1">
        <v>0</v>
      </c>
      <c r="Q48" s="1">
        <v>0</v>
      </c>
      <c r="R48" s="16">
        <v>0</v>
      </c>
      <c r="S48" s="1">
        <v>0</v>
      </c>
      <c r="T48" s="1">
        <v>0</v>
      </c>
      <c r="U48" s="1">
        <v>0</v>
      </c>
      <c r="V48" s="16">
        <v>0</v>
      </c>
      <c r="W48" s="1">
        <v>0</v>
      </c>
      <c r="X48" s="1">
        <v>0</v>
      </c>
      <c r="Y48" s="1">
        <v>0</v>
      </c>
    </row>
    <row r="49" spans="1:25" ht="33.75" customHeight="1">
      <c r="A49" s="35" t="s">
        <v>47</v>
      </c>
      <c r="B49" s="85" t="s">
        <v>4</v>
      </c>
      <c r="C49" s="86" t="s">
        <v>4</v>
      </c>
      <c r="D49" s="86" t="s">
        <v>4</v>
      </c>
      <c r="E49" s="86" t="s">
        <v>4</v>
      </c>
      <c r="F49" s="18" t="s">
        <v>4</v>
      </c>
      <c r="G49" s="10" t="s">
        <v>4</v>
      </c>
      <c r="H49" s="10" t="s">
        <v>4</v>
      </c>
      <c r="I49" s="10" t="s">
        <v>4</v>
      </c>
      <c r="J49" s="85" t="s">
        <v>4</v>
      </c>
      <c r="K49" s="86" t="s">
        <v>4</v>
      </c>
      <c r="L49" s="86" t="s">
        <v>4</v>
      </c>
      <c r="M49" s="87" t="s">
        <v>4</v>
      </c>
      <c r="N49" s="18" t="s">
        <v>4</v>
      </c>
      <c r="O49" s="10" t="s">
        <v>4</v>
      </c>
      <c r="P49" s="10" t="s">
        <v>4</v>
      </c>
      <c r="Q49" s="10" t="s">
        <v>4</v>
      </c>
      <c r="R49" s="18" t="s">
        <v>4</v>
      </c>
      <c r="S49" s="10" t="s">
        <v>4</v>
      </c>
      <c r="T49" s="10" t="s">
        <v>4</v>
      </c>
      <c r="U49" s="10" t="s">
        <v>4</v>
      </c>
      <c r="V49" s="85" t="s">
        <v>4</v>
      </c>
      <c r="W49" s="86" t="s">
        <v>4</v>
      </c>
      <c r="X49" s="86" t="s">
        <v>4</v>
      </c>
      <c r="Y49" s="86" t="s">
        <v>4</v>
      </c>
    </row>
    <row r="50" spans="1:25" ht="28">
      <c r="A50" s="35" t="s">
        <v>48</v>
      </c>
      <c r="B50" s="16">
        <f t="shared" ref="B50:Q50" si="30">B43+B45+B47-B48</f>
        <v>-101.82456261857129</v>
      </c>
      <c r="C50" s="1">
        <f t="shared" si="30"/>
        <v>-95.224562618571284</v>
      </c>
      <c r="D50" s="1">
        <f t="shared" si="30"/>
        <v>-89.755462488490707</v>
      </c>
      <c r="E50" s="1">
        <f t="shared" si="30"/>
        <v>-91.223048140744908</v>
      </c>
      <c r="F50" s="16">
        <f t="shared" si="30"/>
        <v>-103.92456261857129</v>
      </c>
      <c r="G50" s="1">
        <f t="shared" si="30"/>
        <v>-97.424562618571287</v>
      </c>
      <c r="H50" s="1">
        <f t="shared" si="30"/>
        <v>-93.855462488490716</v>
      </c>
      <c r="I50" s="1">
        <f t="shared" si="30"/>
        <v>-96.42304814074491</v>
      </c>
      <c r="J50" s="16">
        <f t="shared" si="30"/>
        <v>-103.0245626185713</v>
      </c>
      <c r="K50" s="1">
        <f t="shared" si="30"/>
        <v>-97.224562618571284</v>
      </c>
      <c r="L50" s="1">
        <f t="shared" si="30"/>
        <v>-91.45546248849071</v>
      </c>
      <c r="M50" s="17">
        <f t="shared" si="30"/>
        <v>-95.023048140744905</v>
      </c>
      <c r="N50" s="16">
        <f t="shared" si="30"/>
        <v>-102.62456261857129</v>
      </c>
      <c r="O50" s="1">
        <f t="shared" si="30"/>
        <v>-96.424562618571287</v>
      </c>
      <c r="P50" s="1">
        <f t="shared" si="30"/>
        <v>-90.855462488490716</v>
      </c>
      <c r="Q50" s="1">
        <f t="shared" si="30"/>
        <v>-92.623048140744899</v>
      </c>
      <c r="R50" s="16">
        <f t="shared" ref="R50:U50" si="31">R43+R45+R47-R48</f>
        <v>-101.86375097788165</v>
      </c>
      <c r="S50" s="1">
        <f t="shared" si="31"/>
        <v>-95.393750977881652</v>
      </c>
      <c r="T50" s="1">
        <f t="shared" si="31"/>
        <v>-90.144650847801074</v>
      </c>
      <c r="U50" s="1">
        <f t="shared" si="31"/>
        <v>-92.412236500055272</v>
      </c>
      <c r="V50" s="16">
        <f t="shared" ref="V50:Y50" si="32">V43+V45+V47-V48</f>
        <v>-102.62456261857129</v>
      </c>
      <c r="W50" s="1">
        <f t="shared" si="32"/>
        <v>-97.124562618571289</v>
      </c>
      <c r="X50" s="1">
        <f t="shared" si="32"/>
        <v>-93.855462488490716</v>
      </c>
      <c r="Y50" s="1">
        <f t="shared" si="32"/>
        <v>-96.723048140744908</v>
      </c>
    </row>
    <row r="51" spans="1:25" ht="28">
      <c r="A51" s="35" t="s">
        <v>49</v>
      </c>
      <c r="B51" s="85" t="s">
        <v>4</v>
      </c>
      <c r="C51" s="86" t="s">
        <v>4</v>
      </c>
      <c r="D51" s="86" t="s">
        <v>4</v>
      </c>
      <c r="E51" s="86" t="s">
        <v>4</v>
      </c>
      <c r="F51" s="18" t="s">
        <v>4</v>
      </c>
      <c r="G51" s="10" t="s">
        <v>4</v>
      </c>
      <c r="H51" s="10" t="s">
        <v>4</v>
      </c>
      <c r="I51" s="10" t="s">
        <v>4</v>
      </c>
      <c r="J51" s="85" t="s">
        <v>4</v>
      </c>
      <c r="K51" s="86" t="s">
        <v>4</v>
      </c>
      <c r="L51" s="86" t="s">
        <v>4</v>
      </c>
      <c r="M51" s="87" t="s">
        <v>4</v>
      </c>
      <c r="N51" s="18" t="s">
        <v>4</v>
      </c>
      <c r="O51" s="10" t="s">
        <v>4</v>
      </c>
      <c r="P51" s="10" t="s">
        <v>4</v>
      </c>
      <c r="Q51" s="10" t="s">
        <v>4</v>
      </c>
      <c r="R51" s="18" t="s">
        <v>4</v>
      </c>
      <c r="S51" s="10" t="s">
        <v>4</v>
      </c>
      <c r="T51" s="10" t="s">
        <v>4</v>
      </c>
      <c r="U51" s="10" t="s">
        <v>4</v>
      </c>
      <c r="V51" s="85" t="s">
        <v>4</v>
      </c>
      <c r="W51" s="86" t="s">
        <v>4</v>
      </c>
      <c r="X51" s="86" t="s">
        <v>4</v>
      </c>
      <c r="Y51" s="86" t="s">
        <v>4</v>
      </c>
    </row>
    <row r="52" spans="1:25" ht="28">
      <c r="A52" s="43" t="s">
        <v>50</v>
      </c>
      <c r="B52" s="31">
        <f>B25+B30+B33-B34-B50</f>
        <v>152.97121254719667</v>
      </c>
      <c r="C52" s="6">
        <f t="shared" ref="C52:E52" si="33">C25+C30+C33-C34-C50</f>
        <v>146.37121254719665</v>
      </c>
      <c r="D52" s="6">
        <f t="shared" si="33"/>
        <v>131.87121254719665</v>
      </c>
      <c r="E52" s="6">
        <f t="shared" si="33"/>
        <v>135.97121254719667</v>
      </c>
      <c r="F52" s="31">
        <f>F25+F30+F33-F34-F50</f>
        <v>161.07121254719667</v>
      </c>
      <c r="G52" s="6">
        <f t="shared" ref="G52:I52" si="34">G25+G30+G33-G34-G50</f>
        <v>154.57121254719667</v>
      </c>
      <c r="H52" s="6">
        <f t="shared" si="34"/>
        <v>141.97121254719664</v>
      </c>
      <c r="I52" s="6">
        <f t="shared" si="34"/>
        <v>147.17121254719666</v>
      </c>
      <c r="J52" s="31">
        <f>J25+J30+J33-J34-J50</f>
        <v>160.17121254719666</v>
      </c>
      <c r="K52" s="6">
        <f t="shared" ref="K52:M52" si="35">K25+K30+K33-K34-K50</f>
        <v>154.37121254719665</v>
      </c>
      <c r="L52" s="6">
        <f t="shared" si="35"/>
        <v>139.57121254719664</v>
      </c>
      <c r="M52" s="32">
        <f t="shared" si="35"/>
        <v>145.77121254719665</v>
      </c>
      <c r="N52" s="31">
        <f>N25+N30+N33-N34-N50</f>
        <v>159.77121254719665</v>
      </c>
      <c r="O52" s="6">
        <f t="shared" ref="O52:Q52" si="36">O25+O30+O33-O34-O50</f>
        <v>153.57121254719667</v>
      </c>
      <c r="P52" s="6">
        <f t="shared" si="36"/>
        <v>138.97121254719664</v>
      </c>
      <c r="Q52" s="6">
        <f t="shared" si="36"/>
        <v>143.37121254719665</v>
      </c>
      <c r="R52" s="31">
        <f>R25+R30+R33-R34-R50</f>
        <v>159.01040090650702</v>
      </c>
      <c r="S52" s="6">
        <f t="shared" ref="S52:U52" si="37">S25+S30+S33-S34-S50</f>
        <v>152.54040090650702</v>
      </c>
      <c r="T52" s="6">
        <f t="shared" si="37"/>
        <v>138.26040090650702</v>
      </c>
      <c r="U52" s="6">
        <f t="shared" si="37"/>
        <v>143.16040090650702</v>
      </c>
      <c r="V52" s="31">
        <f>V25+V30+V33-V34-V50</f>
        <v>156.23121254719666</v>
      </c>
      <c r="W52" s="6">
        <f t="shared" ref="W52:Y52" si="38">W25+W30+W33-W34-W50</f>
        <v>150.73121254719666</v>
      </c>
      <c r="X52" s="6">
        <f t="shared" si="38"/>
        <v>138.43121254719665</v>
      </c>
      <c r="Y52" s="6">
        <f t="shared" si="38"/>
        <v>143.93121254719665</v>
      </c>
    </row>
    <row r="53" spans="1:25" ht="28">
      <c r="A53" s="81" t="s">
        <v>51</v>
      </c>
      <c r="B53" s="29" t="s">
        <v>4</v>
      </c>
      <c r="C53" s="8" t="s">
        <v>4</v>
      </c>
      <c r="D53" s="8" t="s">
        <v>4</v>
      </c>
      <c r="E53" s="8" t="s">
        <v>4</v>
      </c>
      <c r="F53" s="29" t="s">
        <v>4</v>
      </c>
      <c r="G53" s="8" t="s">
        <v>4</v>
      </c>
      <c r="H53" s="8" t="s">
        <v>4</v>
      </c>
      <c r="I53" s="8" t="s">
        <v>4</v>
      </c>
      <c r="J53" s="29" t="s">
        <v>4</v>
      </c>
      <c r="K53" s="8" t="s">
        <v>4</v>
      </c>
      <c r="L53" s="8" t="s">
        <v>4</v>
      </c>
      <c r="M53" s="30" t="s">
        <v>4</v>
      </c>
      <c r="N53" s="29" t="s">
        <v>4</v>
      </c>
      <c r="O53" s="8" t="s">
        <v>4</v>
      </c>
      <c r="P53" s="8" t="s">
        <v>4</v>
      </c>
      <c r="Q53" s="8" t="s">
        <v>4</v>
      </c>
      <c r="R53" s="29" t="s">
        <v>4</v>
      </c>
      <c r="S53" s="8" t="s">
        <v>4</v>
      </c>
      <c r="T53" s="8" t="s">
        <v>4</v>
      </c>
      <c r="U53" s="8" t="s">
        <v>4</v>
      </c>
      <c r="V53" s="29" t="s">
        <v>4</v>
      </c>
      <c r="W53" s="8" t="s">
        <v>4</v>
      </c>
      <c r="X53" s="8" t="s">
        <v>4</v>
      </c>
      <c r="Y53" s="8" t="s">
        <v>4</v>
      </c>
    </row>
    <row r="54" spans="1:25" ht="63.65" customHeight="1" thickBot="1">
      <c r="A54" s="69" t="s">
        <v>69</v>
      </c>
      <c r="B54" s="99" t="s">
        <v>90</v>
      </c>
      <c r="C54" s="100"/>
      <c r="D54" s="100"/>
      <c r="E54" s="100"/>
      <c r="F54" s="99"/>
      <c r="G54" s="100"/>
      <c r="H54" s="100"/>
      <c r="I54" s="100"/>
      <c r="J54" s="99" t="s">
        <v>113</v>
      </c>
      <c r="K54" s="100"/>
      <c r="L54" s="100"/>
      <c r="M54" s="101"/>
      <c r="N54" s="99"/>
      <c r="O54" s="100"/>
      <c r="P54" s="100"/>
      <c r="Q54" s="100"/>
      <c r="R54" s="99"/>
      <c r="S54" s="100"/>
      <c r="T54" s="100"/>
      <c r="U54" s="100"/>
      <c r="V54" s="99"/>
      <c r="W54" s="100"/>
      <c r="X54" s="100"/>
      <c r="Y54" s="100"/>
    </row>
  </sheetData>
  <mergeCells count="12">
    <mergeCell ref="V1:Y1"/>
    <mergeCell ref="V54:Y54"/>
    <mergeCell ref="B1:E1"/>
    <mergeCell ref="B54:E54"/>
    <mergeCell ref="F1:I1"/>
    <mergeCell ref="F54:I54"/>
    <mergeCell ref="J1:M1"/>
    <mergeCell ref="J54:M54"/>
    <mergeCell ref="N1:Q1"/>
    <mergeCell ref="N54:Q54"/>
    <mergeCell ref="R1:U1"/>
    <mergeCell ref="R54:U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54"/>
  <sheetViews>
    <sheetView zoomScale="50" zoomScaleNormal="50" workbookViewId="0">
      <pane xSplit="1" ySplit="1" topLeftCell="K2" activePane="bottomRight" state="frozen"/>
      <selection pane="topRight"/>
      <selection pane="bottomLeft"/>
      <selection pane="bottomRight" activeCell="Q2" sqref="Q1:S1048576"/>
    </sheetView>
  </sheetViews>
  <sheetFormatPr defaultColWidth="9" defaultRowHeight="15"/>
  <cols>
    <col min="1" max="1" width="62.08203125" style="9" customWidth="1"/>
    <col min="2" max="2" width="15.58203125" style="88" customWidth="1"/>
    <col min="3" max="4" width="15.58203125" style="89" customWidth="1"/>
    <col min="5" max="5" width="15.58203125" style="11" customWidth="1"/>
    <col min="6" max="7" width="15.58203125" style="9" customWidth="1"/>
    <col min="8" max="8" width="15.58203125" style="88" customWidth="1"/>
    <col min="9" max="10" width="15.58203125" style="89" customWidth="1"/>
    <col min="11" max="11" width="15.58203125" style="11" customWidth="1"/>
    <col min="12" max="13" width="15.58203125" style="9" customWidth="1"/>
    <col min="14" max="14" width="15.58203125" style="11" customWidth="1"/>
    <col min="15" max="16" width="15.58203125" style="9" customWidth="1"/>
    <col min="17" max="17" width="15.58203125" style="88" customWidth="1"/>
    <col min="18" max="19" width="15.58203125" style="89" customWidth="1"/>
    <col min="20" max="16384" width="9" style="9"/>
  </cols>
  <sheetData>
    <row r="1" spans="1:19" ht="14.25" customHeight="1">
      <c r="A1" s="33" t="s">
        <v>70</v>
      </c>
      <c r="B1" s="96" t="s">
        <v>88</v>
      </c>
      <c r="C1" s="97"/>
      <c r="D1" s="98"/>
      <c r="E1" s="96" t="s">
        <v>95</v>
      </c>
      <c r="F1" s="97"/>
      <c r="G1" s="98"/>
      <c r="H1" s="96" t="s">
        <v>101</v>
      </c>
      <c r="I1" s="97"/>
      <c r="J1" s="98"/>
      <c r="K1" s="96" t="s">
        <v>119</v>
      </c>
      <c r="L1" s="97"/>
      <c r="M1" s="98"/>
      <c r="N1" s="96" t="s">
        <v>125</v>
      </c>
      <c r="O1" s="97"/>
      <c r="P1" s="98"/>
      <c r="Q1" s="96" t="s">
        <v>127</v>
      </c>
      <c r="R1" s="97"/>
      <c r="S1" s="98"/>
    </row>
    <row r="2" spans="1:19" ht="42">
      <c r="A2" s="34" t="s">
        <v>0</v>
      </c>
      <c r="B2" s="14" t="s">
        <v>61</v>
      </c>
      <c r="C2" s="12" t="s">
        <v>60</v>
      </c>
      <c r="D2" s="15" t="s">
        <v>81</v>
      </c>
      <c r="E2" s="14" t="s">
        <v>61</v>
      </c>
      <c r="F2" s="12" t="s">
        <v>60</v>
      </c>
      <c r="G2" s="15" t="s">
        <v>81</v>
      </c>
      <c r="H2" s="14" t="s">
        <v>61</v>
      </c>
      <c r="I2" s="12" t="s">
        <v>60</v>
      </c>
      <c r="J2" s="15" t="s">
        <v>81</v>
      </c>
      <c r="K2" s="14" t="s">
        <v>61</v>
      </c>
      <c r="L2" s="12" t="s">
        <v>60</v>
      </c>
      <c r="M2" s="15" t="s">
        <v>81</v>
      </c>
      <c r="N2" s="14" t="s">
        <v>61</v>
      </c>
      <c r="O2" s="12" t="s">
        <v>60</v>
      </c>
      <c r="P2" s="15" t="s">
        <v>81</v>
      </c>
      <c r="Q2" s="14" t="s">
        <v>61</v>
      </c>
      <c r="R2" s="12" t="s">
        <v>60</v>
      </c>
      <c r="S2" s="15" t="s">
        <v>81</v>
      </c>
    </row>
    <row r="3" spans="1:19">
      <c r="A3" s="35" t="s">
        <v>1</v>
      </c>
      <c r="B3" s="16">
        <v>4</v>
      </c>
      <c r="C3" s="1">
        <v>4</v>
      </c>
      <c r="D3" s="17">
        <v>4</v>
      </c>
      <c r="E3" s="16">
        <v>4</v>
      </c>
      <c r="F3" s="1">
        <v>4</v>
      </c>
      <c r="G3" s="17">
        <v>4</v>
      </c>
      <c r="H3" s="16">
        <v>4</v>
      </c>
      <c r="I3" s="1">
        <v>4</v>
      </c>
      <c r="J3" s="17">
        <v>4</v>
      </c>
      <c r="K3" s="16">
        <v>4</v>
      </c>
      <c r="L3" s="1">
        <v>4</v>
      </c>
      <c r="M3" s="17">
        <v>4</v>
      </c>
      <c r="N3" s="16">
        <v>4</v>
      </c>
      <c r="O3" s="1">
        <v>4</v>
      </c>
      <c r="P3" s="17">
        <v>4</v>
      </c>
      <c r="Q3" s="16">
        <v>4</v>
      </c>
      <c r="R3" s="1">
        <v>4</v>
      </c>
      <c r="S3" s="17">
        <v>4</v>
      </c>
    </row>
    <row r="4" spans="1:19">
      <c r="A4" s="35" t="s">
        <v>2</v>
      </c>
      <c r="B4" s="16">
        <v>100</v>
      </c>
      <c r="C4" s="1">
        <v>100</v>
      </c>
      <c r="D4" s="17">
        <v>100</v>
      </c>
      <c r="E4" s="16">
        <v>100</v>
      </c>
      <c r="F4" s="1">
        <v>100</v>
      </c>
      <c r="G4" s="17">
        <v>100</v>
      </c>
      <c r="H4" s="16">
        <v>100</v>
      </c>
      <c r="I4" s="1">
        <v>100</v>
      </c>
      <c r="J4" s="17">
        <v>100</v>
      </c>
      <c r="K4" s="16">
        <v>100</v>
      </c>
      <c r="L4" s="1">
        <v>100</v>
      </c>
      <c r="M4" s="17">
        <v>100</v>
      </c>
      <c r="N4" s="16">
        <v>100</v>
      </c>
      <c r="O4" s="1">
        <v>100</v>
      </c>
      <c r="P4" s="17">
        <v>100</v>
      </c>
      <c r="Q4" s="16">
        <v>100</v>
      </c>
      <c r="R4" s="1">
        <v>100</v>
      </c>
      <c r="S4" s="17">
        <v>100</v>
      </c>
    </row>
    <row r="5" spans="1:19">
      <c r="A5" s="35" t="s">
        <v>3</v>
      </c>
      <c r="B5" s="85" t="s">
        <v>4</v>
      </c>
      <c r="C5" s="86" t="s">
        <v>4</v>
      </c>
      <c r="D5" s="87" t="s">
        <v>4</v>
      </c>
      <c r="E5" s="18" t="s">
        <v>4</v>
      </c>
      <c r="F5" s="10" t="s">
        <v>4</v>
      </c>
      <c r="G5" s="19" t="s">
        <v>4</v>
      </c>
      <c r="H5" s="85" t="s">
        <v>4</v>
      </c>
      <c r="I5" s="86" t="s">
        <v>4</v>
      </c>
      <c r="J5" s="87" t="s">
        <v>4</v>
      </c>
      <c r="K5" s="18" t="s">
        <v>4</v>
      </c>
      <c r="L5" s="10" t="s">
        <v>4</v>
      </c>
      <c r="M5" s="19" t="s">
        <v>4</v>
      </c>
      <c r="N5" s="18" t="s">
        <v>4</v>
      </c>
      <c r="O5" s="10" t="s">
        <v>4</v>
      </c>
      <c r="P5" s="19" t="s">
        <v>4</v>
      </c>
      <c r="Q5" s="85" t="s">
        <v>4</v>
      </c>
      <c r="R5" s="86" t="s">
        <v>4</v>
      </c>
      <c r="S5" s="87" t="s">
        <v>4</v>
      </c>
    </row>
    <row r="6" spans="1:19">
      <c r="A6" s="35" t="s">
        <v>5</v>
      </c>
      <c r="B6" s="16">
        <v>10000000</v>
      </c>
      <c r="C6" s="1">
        <v>2000000</v>
      </c>
      <c r="D6" s="17">
        <v>500000</v>
      </c>
      <c r="E6" s="16">
        <v>10000000</v>
      </c>
      <c r="F6" s="1">
        <v>2000000</v>
      </c>
      <c r="G6" s="17">
        <v>500000</v>
      </c>
      <c r="H6" s="16">
        <v>10000000</v>
      </c>
      <c r="I6" s="1">
        <v>2000000</v>
      </c>
      <c r="J6" s="17">
        <v>500000</v>
      </c>
      <c r="K6" s="16">
        <v>10000000</v>
      </c>
      <c r="L6" s="1">
        <v>2000000</v>
      </c>
      <c r="M6" s="17">
        <v>500000</v>
      </c>
      <c r="N6" s="16">
        <v>10000000</v>
      </c>
      <c r="O6" s="1">
        <v>2000000</v>
      </c>
      <c r="P6" s="17">
        <v>500000</v>
      </c>
      <c r="Q6" s="16">
        <v>10000000</v>
      </c>
      <c r="R6" s="1">
        <v>2000000</v>
      </c>
      <c r="S6" s="17">
        <v>500000</v>
      </c>
    </row>
    <row r="7" spans="1:19">
      <c r="A7" s="35" t="s">
        <v>6</v>
      </c>
      <c r="B7" s="85" t="s">
        <v>4</v>
      </c>
      <c r="C7" s="86" t="s">
        <v>4</v>
      </c>
      <c r="D7" s="87" t="s">
        <v>4</v>
      </c>
      <c r="E7" s="18" t="s">
        <v>4</v>
      </c>
      <c r="F7" s="10" t="s">
        <v>4</v>
      </c>
      <c r="G7" s="19" t="s">
        <v>4</v>
      </c>
      <c r="H7" s="85" t="s">
        <v>4</v>
      </c>
      <c r="I7" s="86" t="s">
        <v>4</v>
      </c>
      <c r="J7" s="87" t="s">
        <v>4</v>
      </c>
      <c r="K7" s="18" t="s">
        <v>4</v>
      </c>
      <c r="L7" s="10" t="s">
        <v>4</v>
      </c>
      <c r="M7" s="19" t="s">
        <v>4</v>
      </c>
      <c r="N7" s="18" t="s">
        <v>4</v>
      </c>
      <c r="O7" s="10" t="s">
        <v>4</v>
      </c>
      <c r="P7" s="19" t="s">
        <v>4</v>
      </c>
      <c r="Q7" s="85" t="s">
        <v>4</v>
      </c>
      <c r="R7" s="86" t="s">
        <v>4</v>
      </c>
      <c r="S7" s="87" t="s">
        <v>4</v>
      </c>
    </row>
    <row r="8" spans="1:19">
      <c r="A8" s="35" t="s">
        <v>7</v>
      </c>
      <c r="B8" s="20">
        <v>0.1</v>
      </c>
      <c r="C8" s="3">
        <v>0.1</v>
      </c>
      <c r="D8" s="21">
        <v>0.1</v>
      </c>
      <c r="E8" s="20">
        <v>0.1</v>
      </c>
      <c r="F8" s="3">
        <v>0.1</v>
      </c>
      <c r="G8" s="21">
        <v>0.1</v>
      </c>
      <c r="H8" s="20">
        <v>0.1</v>
      </c>
      <c r="I8" s="3">
        <v>0.1</v>
      </c>
      <c r="J8" s="21">
        <v>0.1</v>
      </c>
      <c r="K8" s="20">
        <v>0.1</v>
      </c>
      <c r="L8" s="3">
        <v>0.1</v>
      </c>
      <c r="M8" s="21">
        <v>0.1</v>
      </c>
      <c r="N8" s="20">
        <v>0.1</v>
      </c>
      <c r="O8" s="3">
        <v>0.1</v>
      </c>
      <c r="P8" s="21">
        <v>0.1</v>
      </c>
      <c r="Q8" s="20">
        <v>0.1</v>
      </c>
      <c r="R8" s="3">
        <v>0.1</v>
      </c>
      <c r="S8" s="21">
        <v>0.1</v>
      </c>
    </row>
    <row r="9" spans="1:19" ht="27.65" customHeight="1">
      <c r="A9" s="35"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c r="Q9" s="16" t="s">
        <v>9</v>
      </c>
      <c r="R9" s="1" t="s">
        <v>9</v>
      </c>
      <c r="S9" s="17" t="s">
        <v>9</v>
      </c>
    </row>
    <row r="10" spans="1:19">
      <c r="A10" s="35" t="s">
        <v>10</v>
      </c>
      <c r="B10" s="16">
        <v>3</v>
      </c>
      <c r="C10" s="1">
        <v>3</v>
      </c>
      <c r="D10" s="17">
        <v>3</v>
      </c>
      <c r="E10" s="16">
        <v>3</v>
      </c>
      <c r="F10" s="1">
        <v>3</v>
      </c>
      <c r="G10" s="17">
        <v>3</v>
      </c>
      <c r="H10" s="16">
        <v>3</v>
      </c>
      <c r="I10" s="1">
        <v>3</v>
      </c>
      <c r="J10" s="17">
        <v>3</v>
      </c>
      <c r="K10" s="16">
        <v>3</v>
      </c>
      <c r="L10" s="1">
        <v>3</v>
      </c>
      <c r="M10" s="17">
        <v>3</v>
      </c>
      <c r="N10" s="16">
        <v>3</v>
      </c>
      <c r="O10" s="1">
        <v>3</v>
      </c>
      <c r="P10" s="17">
        <v>3</v>
      </c>
      <c r="Q10" s="16">
        <v>3</v>
      </c>
      <c r="R10" s="1">
        <v>3</v>
      </c>
      <c r="S10" s="17">
        <v>3</v>
      </c>
    </row>
    <row r="11" spans="1:19">
      <c r="A11" s="34" t="s">
        <v>11</v>
      </c>
      <c r="B11" s="22"/>
      <c r="C11" s="4"/>
      <c r="D11" s="23"/>
      <c r="E11" s="22"/>
      <c r="F11" s="4"/>
      <c r="G11" s="23"/>
      <c r="H11" s="22"/>
      <c r="I11" s="4"/>
      <c r="J11" s="23"/>
      <c r="K11" s="22"/>
      <c r="L11" s="4"/>
      <c r="M11" s="23"/>
      <c r="N11" s="22"/>
      <c r="O11" s="4"/>
      <c r="P11" s="23"/>
      <c r="Q11" s="22"/>
      <c r="R11" s="4"/>
      <c r="S11" s="23"/>
    </row>
    <row r="12" spans="1:19" ht="15" customHeight="1">
      <c r="A12" s="35" t="s">
        <v>12</v>
      </c>
      <c r="B12" s="16">
        <v>192</v>
      </c>
      <c r="C12" s="1">
        <v>192</v>
      </c>
      <c r="D12" s="17">
        <v>192</v>
      </c>
      <c r="E12" s="16">
        <v>192</v>
      </c>
      <c r="F12" s="1">
        <v>192</v>
      </c>
      <c r="G12" s="17">
        <v>192</v>
      </c>
      <c r="H12" s="16">
        <v>192</v>
      </c>
      <c r="I12" s="1">
        <v>192</v>
      </c>
      <c r="J12" s="17">
        <v>192</v>
      </c>
      <c r="K12" s="16">
        <v>192</v>
      </c>
      <c r="L12" s="1">
        <v>192</v>
      </c>
      <c r="M12" s="17">
        <v>192</v>
      </c>
      <c r="N12" s="16">
        <v>192</v>
      </c>
      <c r="O12" s="1">
        <v>192</v>
      </c>
      <c r="P12" s="17">
        <v>192</v>
      </c>
      <c r="Q12" s="16">
        <v>192</v>
      </c>
      <c r="R12" s="1">
        <v>192</v>
      </c>
      <c r="S12" s="17">
        <v>192</v>
      </c>
    </row>
    <row r="13" spans="1:19">
      <c r="A13" s="35" t="s">
        <v>13</v>
      </c>
      <c r="B13" s="16">
        <v>64</v>
      </c>
      <c r="C13" s="1">
        <v>64</v>
      </c>
      <c r="D13" s="17">
        <v>64</v>
      </c>
      <c r="E13" s="16">
        <v>64</v>
      </c>
      <c r="F13" s="1">
        <v>64</v>
      </c>
      <c r="G13" s="17">
        <v>64</v>
      </c>
      <c r="H13" s="16">
        <v>64</v>
      </c>
      <c r="I13" s="1">
        <v>64</v>
      </c>
      <c r="J13" s="17">
        <v>64</v>
      </c>
      <c r="K13" s="16">
        <v>64</v>
      </c>
      <c r="L13" s="1">
        <v>64</v>
      </c>
      <c r="M13" s="17">
        <v>64</v>
      </c>
      <c r="N13" s="16">
        <v>64</v>
      </c>
      <c r="O13" s="1">
        <v>64</v>
      </c>
      <c r="P13" s="17">
        <v>64</v>
      </c>
      <c r="Q13" s="16">
        <v>64</v>
      </c>
      <c r="R13" s="1">
        <v>64</v>
      </c>
      <c r="S13" s="17">
        <v>64</v>
      </c>
    </row>
    <row r="14" spans="1:19">
      <c r="A14" s="37" t="s">
        <v>14</v>
      </c>
      <c r="B14" s="25">
        <v>4</v>
      </c>
      <c r="C14" s="7">
        <v>4</v>
      </c>
      <c r="D14" s="64">
        <v>4</v>
      </c>
      <c r="E14" s="25">
        <v>4</v>
      </c>
      <c r="F14" s="7">
        <v>4</v>
      </c>
      <c r="G14" s="64">
        <v>4</v>
      </c>
      <c r="H14" s="25">
        <v>4</v>
      </c>
      <c r="I14" s="7">
        <v>4</v>
      </c>
      <c r="J14" s="64">
        <v>4</v>
      </c>
      <c r="K14" s="25">
        <v>4</v>
      </c>
      <c r="L14" s="7">
        <v>4</v>
      </c>
      <c r="M14" s="64">
        <v>4</v>
      </c>
      <c r="N14" s="25">
        <v>4</v>
      </c>
      <c r="O14" s="7">
        <v>4</v>
      </c>
      <c r="P14" s="64">
        <v>4</v>
      </c>
      <c r="Q14" s="25">
        <v>4</v>
      </c>
      <c r="R14" s="7">
        <v>4</v>
      </c>
      <c r="S14" s="64">
        <v>4</v>
      </c>
    </row>
    <row r="15" spans="1:19">
      <c r="A15" s="35" t="s">
        <v>15</v>
      </c>
      <c r="B15" s="16">
        <v>24</v>
      </c>
      <c r="C15" s="1">
        <v>24</v>
      </c>
      <c r="D15" s="17">
        <v>24</v>
      </c>
      <c r="E15" s="16">
        <v>24</v>
      </c>
      <c r="F15" s="1">
        <v>24</v>
      </c>
      <c r="G15" s="17">
        <v>24</v>
      </c>
      <c r="H15" s="16">
        <v>24</v>
      </c>
      <c r="I15" s="1">
        <v>24</v>
      </c>
      <c r="J15" s="17">
        <v>24</v>
      </c>
      <c r="K15" s="16">
        <v>24</v>
      </c>
      <c r="L15" s="1">
        <v>24</v>
      </c>
      <c r="M15" s="17">
        <v>24</v>
      </c>
      <c r="N15" s="16">
        <v>24</v>
      </c>
      <c r="O15" s="1">
        <v>24</v>
      </c>
      <c r="P15" s="17">
        <v>24</v>
      </c>
      <c r="Q15" s="16">
        <v>24</v>
      </c>
      <c r="R15" s="1">
        <v>24</v>
      </c>
      <c r="S15" s="17">
        <v>24</v>
      </c>
    </row>
    <row r="16" spans="1:19">
      <c r="A16" s="35" t="s">
        <v>16</v>
      </c>
      <c r="B16" s="16">
        <f t="shared" ref="B16:P16" si="0">B15+10*LOG10(B4)</f>
        <v>44</v>
      </c>
      <c r="C16" s="1">
        <f t="shared" si="0"/>
        <v>44</v>
      </c>
      <c r="D16" s="17">
        <f t="shared" si="0"/>
        <v>44</v>
      </c>
      <c r="E16" s="16">
        <f t="shared" si="0"/>
        <v>44</v>
      </c>
      <c r="F16" s="1">
        <f t="shared" si="0"/>
        <v>44</v>
      </c>
      <c r="G16" s="17">
        <f t="shared" si="0"/>
        <v>44</v>
      </c>
      <c r="H16" s="16">
        <f t="shared" si="0"/>
        <v>44</v>
      </c>
      <c r="I16" s="1">
        <f t="shared" si="0"/>
        <v>44</v>
      </c>
      <c r="J16" s="17">
        <f t="shared" si="0"/>
        <v>44</v>
      </c>
      <c r="K16" s="16">
        <f t="shared" si="0"/>
        <v>44</v>
      </c>
      <c r="L16" s="1">
        <f t="shared" si="0"/>
        <v>44</v>
      </c>
      <c r="M16" s="17">
        <f t="shared" si="0"/>
        <v>44</v>
      </c>
      <c r="N16" s="16">
        <f t="shared" si="0"/>
        <v>44</v>
      </c>
      <c r="O16" s="1">
        <f t="shared" si="0"/>
        <v>44</v>
      </c>
      <c r="P16" s="17">
        <f t="shared" si="0"/>
        <v>44</v>
      </c>
      <c r="Q16" s="16">
        <f t="shared" ref="Q16:S16" si="1">Q15+10*LOG10(Q4)</f>
        <v>44</v>
      </c>
      <c r="R16" s="1">
        <f t="shared" si="1"/>
        <v>44</v>
      </c>
      <c r="S16" s="17">
        <f t="shared" si="1"/>
        <v>44</v>
      </c>
    </row>
    <row r="17" spans="1:19" ht="28">
      <c r="A17" s="35" t="s">
        <v>17</v>
      </c>
      <c r="B17" s="16">
        <f t="shared" ref="B17:P17" si="2">B15+10*LOG10(B42/1000000)</f>
        <v>43.924651478080435</v>
      </c>
      <c r="C17" s="1">
        <f t="shared" si="2"/>
        <v>36.638726768652234</v>
      </c>
      <c r="D17" s="17">
        <f t="shared" si="2"/>
        <v>29.976951859255124</v>
      </c>
      <c r="E17" s="16">
        <f t="shared" si="2"/>
        <v>38.80581786829169</v>
      </c>
      <c r="F17" s="1">
        <f t="shared" si="2"/>
        <v>32.57332496431269</v>
      </c>
      <c r="G17" s="17">
        <f t="shared" si="2"/>
        <v>29.976951859255124</v>
      </c>
      <c r="H17" s="16">
        <f t="shared" si="2"/>
        <v>43.924651478080435</v>
      </c>
      <c r="I17" s="1">
        <f t="shared" si="2"/>
        <v>36.638726768652234</v>
      </c>
      <c r="J17" s="17">
        <f t="shared" si="2"/>
        <v>29.976951859255124</v>
      </c>
      <c r="K17" s="16">
        <f t="shared" si="2"/>
        <v>43.924651478080435</v>
      </c>
      <c r="L17" s="1">
        <f t="shared" si="2"/>
        <v>36.638726768652234</v>
      </c>
      <c r="M17" s="17">
        <f t="shared" si="2"/>
        <v>29.976951859255124</v>
      </c>
      <c r="N17" s="16">
        <f t="shared" si="2"/>
        <v>43.892717916416927</v>
      </c>
      <c r="O17" s="1">
        <f t="shared" si="2"/>
        <v>36.375437381428746</v>
      </c>
      <c r="P17" s="17">
        <f t="shared" si="2"/>
        <v>29.976951859255124</v>
      </c>
      <c r="Q17" s="16">
        <f t="shared" ref="Q17:S17" si="3">Q15+10*LOG10(Q42/1000000)</f>
        <v>43.084850188786497</v>
      </c>
      <c r="R17" s="1">
        <f t="shared" si="3"/>
        <v>36.190603324488613</v>
      </c>
      <c r="S17" s="17">
        <f t="shared" si="3"/>
        <v>29.105450102066122</v>
      </c>
    </row>
    <row r="18" spans="1:19" ht="42">
      <c r="A18" s="36" t="s">
        <v>18</v>
      </c>
      <c r="B18" s="16">
        <f t="shared" ref="B18:P18" si="4">B19+10*LOG10(B12/B13)-B20</f>
        <v>8.7712125471966242</v>
      </c>
      <c r="C18" s="1">
        <f t="shared" si="4"/>
        <v>8.7712125471966242</v>
      </c>
      <c r="D18" s="17">
        <f t="shared" si="4"/>
        <v>8.7712125471966242</v>
      </c>
      <c r="E18" s="16">
        <f t="shared" si="4"/>
        <v>12.771212547196624</v>
      </c>
      <c r="F18" s="1">
        <f t="shared" si="4"/>
        <v>12.771212547196624</v>
      </c>
      <c r="G18" s="17">
        <f t="shared" si="4"/>
        <v>12.771212547196624</v>
      </c>
      <c r="H18" s="16">
        <f t="shared" si="4"/>
        <v>12.771212547196624</v>
      </c>
      <c r="I18" s="1">
        <f t="shared" si="4"/>
        <v>12.771212547196624</v>
      </c>
      <c r="J18" s="17">
        <f t="shared" si="4"/>
        <v>12.771212547196624</v>
      </c>
      <c r="K18" s="16">
        <f t="shared" si="4"/>
        <v>12.771212547196624</v>
      </c>
      <c r="L18" s="1">
        <f t="shared" si="4"/>
        <v>12.771212547196624</v>
      </c>
      <c r="M18" s="17">
        <f t="shared" si="4"/>
        <v>12.771212547196624</v>
      </c>
      <c r="N18" s="16">
        <f t="shared" si="4"/>
        <v>12.771212547196624</v>
      </c>
      <c r="O18" s="1">
        <f t="shared" si="4"/>
        <v>12.771212547196624</v>
      </c>
      <c r="P18" s="17">
        <f t="shared" si="4"/>
        <v>12.771212547196624</v>
      </c>
      <c r="Q18" s="16">
        <f t="shared" ref="Q18:S18" si="5">Q19+10*LOG10(Q12/Q13)-Q20</f>
        <v>9.2312125471966233</v>
      </c>
      <c r="R18" s="1">
        <f t="shared" si="5"/>
        <v>9.2312125471966233</v>
      </c>
      <c r="S18" s="17">
        <f t="shared" si="5"/>
        <v>9.2312125471966233</v>
      </c>
    </row>
    <row r="19" spans="1:19">
      <c r="A19" s="35" t="s">
        <v>19</v>
      </c>
      <c r="B19" s="16">
        <v>8</v>
      </c>
      <c r="C19" s="1">
        <v>8</v>
      </c>
      <c r="D19" s="17">
        <v>8</v>
      </c>
      <c r="E19" s="16">
        <v>8</v>
      </c>
      <c r="F19" s="1">
        <v>8</v>
      </c>
      <c r="G19" s="17">
        <v>8</v>
      </c>
      <c r="H19" s="16">
        <v>8</v>
      </c>
      <c r="I19" s="1">
        <v>8</v>
      </c>
      <c r="J19" s="17">
        <v>8</v>
      </c>
      <c r="K19" s="16">
        <v>8</v>
      </c>
      <c r="L19" s="1">
        <v>8</v>
      </c>
      <c r="M19" s="17">
        <v>8</v>
      </c>
      <c r="N19" s="16">
        <v>8</v>
      </c>
      <c r="O19" s="1">
        <v>8</v>
      </c>
      <c r="P19" s="17">
        <v>8</v>
      </c>
      <c r="Q19" s="16">
        <v>8</v>
      </c>
      <c r="R19" s="1">
        <v>8</v>
      </c>
      <c r="S19" s="17">
        <v>8</v>
      </c>
    </row>
    <row r="20" spans="1:19" ht="42">
      <c r="A20" s="37" t="s">
        <v>20</v>
      </c>
      <c r="B20" s="25">
        <v>4</v>
      </c>
      <c r="C20" s="7">
        <v>4</v>
      </c>
      <c r="D20" s="26">
        <v>4</v>
      </c>
      <c r="E20" s="25">
        <v>0</v>
      </c>
      <c r="F20" s="7">
        <v>0</v>
      </c>
      <c r="G20" s="26">
        <v>0</v>
      </c>
      <c r="H20" s="25">
        <v>0</v>
      </c>
      <c r="I20" s="7">
        <v>0</v>
      </c>
      <c r="J20" s="26">
        <v>0</v>
      </c>
      <c r="K20" s="25">
        <v>0</v>
      </c>
      <c r="L20" s="7">
        <v>0</v>
      </c>
      <c r="M20" s="26">
        <v>0</v>
      </c>
      <c r="N20" s="25">
        <v>0</v>
      </c>
      <c r="O20" s="7">
        <v>0</v>
      </c>
      <c r="P20" s="26">
        <v>0</v>
      </c>
      <c r="Q20" s="7">
        <v>3.54</v>
      </c>
      <c r="R20" s="7">
        <v>3.54</v>
      </c>
      <c r="S20" s="7">
        <v>3.54</v>
      </c>
    </row>
    <row r="21" spans="1:19" ht="61.5" customHeight="1">
      <c r="A21" s="38" t="s">
        <v>21</v>
      </c>
      <c r="B21" s="27">
        <v>10</v>
      </c>
      <c r="C21" s="5">
        <v>10</v>
      </c>
      <c r="D21" s="28">
        <v>10</v>
      </c>
      <c r="E21" s="27">
        <v>12</v>
      </c>
      <c r="F21" s="5">
        <v>12</v>
      </c>
      <c r="G21" s="28">
        <v>12</v>
      </c>
      <c r="H21" s="27">
        <v>12</v>
      </c>
      <c r="I21" s="5">
        <v>12</v>
      </c>
      <c r="J21" s="28">
        <v>12</v>
      </c>
      <c r="K21" s="27">
        <v>12</v>
      </c>
      <c r="L21" s="5">
        <v>12</v>
      </c>
      <c r="M21" s="28">
        <v>12</v>
      </c>
      <c r="N21" s="27">
        <v>12</v>
      </c>
      <c r="O21" s="5">
        <v>12</v>
      </c>
      <c r="P21" s="26">
        <v>12</v>
      </c>
      <c r="Q21" s="5">
        <v>12</v>
      </c>
      <c r="R21" s="5">
        <v>12</v>
      </c>
      <c r="S21" s="5">
        <v>12</v>
      </c>
    </row>
    <row r="22" spans="1:19">
      <c r="A22" s="35" t="s">
        <v>22</v>
      </c>
      <c r="B22" s="16">
        <v>0</v>
      </c>
      <c r="C22" s="1">
        <v>0</v>
      </c>
      <c r="D22" s="17">
        <v>0</v>
      </c>
      <c r="E22" s="16">
        <v>0</v>
      </c>
      <c r="F22" s="1">
        <v>0</v>
      </c>
      <c r="G22" s="17">
        <v>0</v>
      </c>
      <c r="H22" s="16">
        <v>0</v>
      </c>
      <c r="I22" s="1">
        <v>0</v>
      </c>
      <c r="J22" s="17">
        <v>0</v>
      </c>
      <c r="K22" s="16">
        <v>0</v>
      </c>
      <c r="L22" s="1">
        <v>0</v>
      </c>
      <c r="M22" s="17">
        <v>0</v>
      </c>
      <c r="N22" s="16">
        <v>0</v>
      </c>
      <c r="O22" s="1">
        <v>0</v>
      </c>
      <c r="P22" s="17">
        <v>0</v>
      </c>
      <c r="Q22" s="16">
        <v>0</v>
      </c>
      <c r="R22" s="1">
        <v>0</v>
      </c>
      <c r="S22" s="17">
        <v>0</v>
      </c>
    </row>
    <row r="23" spans="1:19">
      <c r="A23" s="35" t="s">
        <v>23</v>
      </c>
      <c r="B23" s="16">
        <v>0</v>
      </c>
      <c r="C23" s="1">
        <v>0</v>
      </c>
      <c r="D23" s="17">
        <v>0</v>
      </c>
      <c r="E23" s="16">
        <v>0</v>
      </c>
      <c r="F23" s="1">
        <v>0</v>
      </c>
      <c r="G23" s="17">
        <v>0</v>
      </c>
      <c r="H23" s="16">
        <v>0</v>
      </c>
      <c r="I23" s="1">
        <v>0</v>
      </c>
      <c r="J23" s="17">
        <v>0</v>
      </c>
      <c r="K23" s="16">
        <v>0</v>
      </c>
      <c r="L23" s="1">
        <v>0</v>
      </c>
      <c r="M23" s="17">
        <v>0</v>
      </c>
      <c r="N23" s="16">
        <v>0</v>
      </c>
      <c r="O23" s="1">
        <v>0</v>
      </c>
      <c r="P23" s="17">
        <v>0</v>
      </c>
      <c r="Q23" s="16">
        <v>0</v>
      </c>
      <c r="R23" s="1">
        <v>0</v>
      </c>
      <c r="S23" s="17">
        <v>0</v>
      </c>
    </row>
    <row r="24" spans="1:19" ht="28">
      <c r="A24" s="35" t="s">
        <v>24</v>
      </c>
      <c r="B24" s="16">
        <v>3</v>
      </c>
      <c r="C24" s="1">
        <v>3</v>
      </c>
      <c r="D24" s="17">
        <v>3</v>
      </c>
      <c r="E24" s="16">
        <v>3</v>
      </c>
      <c r="F24" s="1">
        <v>3</v>
      </c>
      <c r="G24" s="17">
        <v>3</v>
      </c>
      <c r="H24" s="16">
        <v>3</v>
      </c>
      <c r="I24" s="1">
        <v>3</v>
      </c>
      <c r="J24" s="17">
        <v>3</v>
      </c>
      <c r="K24" s="16">
        <v>3</v>
      </c>
      <c r="L24" s="1">
        <v>3</v>
      </c>
      <c r="M24" s="17">
        <v>3</v>
      </c>
      <c r="N24" s="16">
        <v>3</v>
      </c>
      <c r="O24" s="1">
        <v>3</v>
      </c>
      <c r="P24" s="17">
        <v>3</v>
      </c>
      <c r="Q24" s="16">
        <v>3</v>
      </c>
      <c r="R24" s="1">
        <v>3</v>
      </c>
      <c r="S24" s="17">
        <v>3</v>
      </c>
    </row>
    <row r="25" spans="1:19">
      <c r="A25" s="35" t="s">
        <v>25</v>
      </c>
      <c r="B25" s="85" t="s">
        <v>4</v>
      </c>
      <c r="C25" s="86" t="s">
        <v>4</v>
      </c>
      <c r="D25" s="87" t="s">
        <v>4</v>
      </c>
      <c r="E25" s="18" t="s">
        <v>4</v>
      </c>
      <c r="F25" s="10" t="s">
        <v>4</v>
      </c>
      <c r="G25" s="19" t="s">
        <v>4</v>
      </c>
      <c r="H25" s="85" t="s">
        <v>4</v>
      </c>
      <c r="I25" s="86" t="s">
        <v>4</v>
      </c>
      <c r="J25" s="87" t="s">
        <v>4</v>
      </c>
      <c r="K25" s="18" t="s">
        <v>4</v>
      </c>
      <c r="L25" s="10" t="s">
        <v>4</v>
      </c>
      <c r="M25" s="19" t="s">
        <v>4</v>
      </c>
      <c r="N25" s="18" t="s">
        <v>4</v>
      </c>
      <c r="O25" s="10" t="s">
        <v>4</v>
      </c>
      <c r="P25" s="19" t="s">
        <v>4</v>
      </c>
      <c r="Q25" s="85" t="s">
        <v>4</v>
      </c>
      <c r="R25" s="86" t="s">
        <v>4</v>
      </c>
      <c r="S25" s="87" t="s">
        <v>4</v>
      </c>
    </row>
    <row r="26" spans="1:19">
      <c r="A26" s="35" t="s">
        <v>26</v>
      </c>
      <c r="B26" s="16">
        <f t="shared" ref="B26:P26" si="6">B17+B18+B21-B23-B24</f>
        <v>59.695864025277061</v>
      </c>
      <c r="C26" s="1">
        <f t="shared" si="6"/>
        <v>52.40993931584886</v>
      </c>
      <c r="D26" s="17">
        <f t="shared" si="6"/>
        <v>45.74816440645175</v>
      </c>
      <c r="E26" s="16">
        <f t="shared" si="6"/>
        <v>60.577030415488316</v>
      </c>
      <c r="F26" s="1">
        <f t="shared" si="6"/>
        <v>54.344537511509316</v>
      </c>
      <c r="G26" s="17">
        <f t="shared" si="6"/>
        <v>51.74816440645175</v>
      </c>
      <c r="H26" s="16">
        <f t="shared" si="6"/>
        <v>65.695864025277061</v>
      </c>
      <c r="I26" s="1">
        <f t="shared" si="6"/>
        <v>58.40993931584886</v>
      </c>
      <c r="J26" s="17">
        <f t="shared" si="6"/>
        <v>51.74816440645175</v>
      </c>
      <c r="K26" s="16">
        <f t="shared" si="6"/>
        <v>65.695864025277061</v>
      </c>
      <c r="L26" s="1">
        <f t="shared" si="6"/>
        <v>58.40993931584886</v>
      </c>
      <c r="M26" s="17">
        <f t="shared" si="6"/>
        <v>51.74816440645175</v>
      </c>
      <c r="N26" s="16">
        <f t="shared" si="6"/>
        <v>65.663930463613553</v>
      </c>
      <c r="O26" s="1">
        <f t="shared" si="6"/>
        <v>58.146649928625372</v>
      </c>
      <c r="P26" s="17">
        <f t="shared" si="6"/>
        <v>51.74816440645175</v>
      </c>
      <c r="Q26" s="16">
        <f t="shared" ref="Q26:S26" si="7">Q17+Q18+Q21-Q23-Q24</f>
        <v>61.316062735983124</v>
      </c>
      <c r="R26" s="1">
        <f t="shared" si="7"/>
        <v>54.42181587168524</v>
      </c>
      <c r="S26" s="17">
        <f t="shared" si="7"/>
        <v>47.336662649262749</v>
      </c>
    </row>
    <row r="27" spans="1:19">
      <c r="A27" s="34" t="s">
        <v>27</v>
      </c>
      <c r="B27" s="22"/>
      <c r="C27" s="4"/>
      <c r="D27" s="23"/>
      <c r="E27" s="22"/>
      <c r="F27" s="4"/>
      <c r="G27" s="23"/>
      <c r="H27" s="22"/>
      <c r="I27" s="4"/>
      <c r="J27" s="23"/>
      <c r="K27" s="22"/>
      <c r="L27" s="4"/>
      <c r="M27" s="23"/>
      <c r="N27" s="22"/>
      <c r="O27" s="4"/>
      <c r="P27" s="23"/>
      <c r="Q27" s="22"/>
      <c r="R27" s="4"/>
      <c r="S27" s="23"/>
    </row>
    <row r="28" spans="1:19">
      <c r="A28" s="35" t="s">
        <v>28</v>
      </c>
      <c r="B28" s="16">
        <v>4</v>
      </c>
      <c r="C28" s="1">
        <v>1</v>
      </c>
      <c r="D28" s="17">
        <v>1</v>
      </c>
      <c r="E28" s="16">
        <v>4</v>
      </c>
      <c r="F28" s="1">
        <v>1</v>
      </c>
      <c r="G28" s="17">
        <v>1</v>
      </c>
      <c r="H28" s="16">
        <v>4</v>
      </c>
      <c r="I28" s="1">
        <v>1</v>
      </c>
      <c r="J28" s="17">
        <v>1</v>
      </c>
      <c r="K28" s="16">
        <v>4</v>
      </c>
      <c r="L28" s="1">
        <v>1</v>
      </c>
      <c r="M28" s="17">
        <v>1</v>
      </c>
      <c r="N28" s="16">
        <v>4</v>
      </c>
      <c r="O28" s="1">
        <v>1</v>
      </c>
      <c r="P28" s="17">
        <v>1</v>
      </c>
      <c r="Q28" s="16">
        <v>4</v>
      </c>
      <c r="R28" s="1">
        <v>1</v>
      </c>
      <c r="S28" s="17">
        <v>1</v>
      </c>
    </row>
    <row r="29" spans="1:19">
      <c r="A29" s="35" t="s">
        <v>29</v>
      </c>
      <c r="B29" s="16">
        <v>4</v>
      </c>
      <c r="C29" s="1">
        <v>1</v>
      </c>
      <c r="D29" s="17">
        <v>1</v>
      </c>
      <c r="E29" s="16">
        <v>4</v>
      </c>
      <c r="F29" s="1">
        <v>1</v>
      </c>
      <c r="G29" s="17">
        <v>1</v>
      </c>
      <c r="H29" s="16">
        <v>4</v>
      </c>
      <c r="I29" s="1">
        <v>1</v>
      </c>
      <c r="J29" s="17">
        <v>1</v>
      </c>
      <c r="K29" s="16">
        <v>4</v>
      </c>
      <c r="L29" s="1">
        <v>1</v>
      </c>
      <c r="M29" s="17">
        <v>1</v>
      </c>
      <c r="N29" s="16">
        <v>4</v>
      </c>
      <c r="O29" s="1">
        <v>1</v>
      </c>
      <c r="P29" s="17">
        <v>1</v>
      </c>
      <c r="Q29" s="16">
        <v>4</v>
      </c>
      <c r="R29" s="1">
        <v>1</v>
      </c>
      <c r="S29" s="17">
        <v>1</v>
      </c>
    </row>
    <row r="30" spans="1:19" ht="42">
      <c r="A30" s="35" t="s">
        <v>30</v>
      </c>
      <c r="B30" s="16">
        <f t="shared" ref="B30:P30" si="8">B31+10*LOG10(B28/B29)-B32</f>
        <v>0</v>
      </c>
      <c r="C30" s="1">
        <f t="shared" si="8"/>
        <v>0</v>
      </c>
      <c r="D30" s="17">
        <f t="shared" si="8"/>
        <v>0</v>
      </c>
      <c r="E30" s="16">
        <f t="shared" si="8"/>
        <v>0</v>
      </c>
      <c r="F30" s="1">
        <f t="shared" si="8"/>
        <v>0</v>
      </c>
      <c r="G30" s="17">
        <f t="shared" si="8"/>
        <v>0</v>
      </c>
      <c r="H30" s="16">
        <f t="shared" si="8"/>
        <v>0</v>
      </c>
      <c r="I30" s="1">
        <f t="shared" si="8"/>
        <v>0</v>
      </c>
      <c r="J30" s="17">
        <f t="shared" si="8"/>
        <v>0</v>
      </c>
      <c r="K30" s="16">
        <f t="shared" si="8"/>
        <v>0</v>
      </c>
      <c r="L30" s="1">
        <f t="shared" si="8"/>
        <v>0</v>
      </c>
      <c r="M30" s="17">
        <f t="shared" si="8"/>
        <v>0</v>
      </c>
      <c r="N30" s="16">
        <f t="shared" si="8"/>
        <v>0</v>
      </c>
      <c r="O30" s="1">
        <f t="shared" si="8"/>
        <v>0</v>
      </c>
      <c r="P30" s="17">
        <f t="shared" si="8"/>
        <v>0</v>
      </c>
      <c r="Q30" s="16">
        <f t="shared" ref="Q30:S30" si="9">Q31+10*LOG10(Q28/Q29)-Q32</f>
        <v>0</v>
      </c>
      <c r="R30" s="1">
        <f t="shared" si="9"/>
        <v>0</v>
      </c>
      <c r="S30" s="17">
        <f t="shared" si="9"/>
        <v>0</v>
      </c>
    </row>
    <row r="31" spans="1:19">
      <c r="A31" s="35" t="s">
        <v>31</v>
      </c>
      <c r="B31" s="16">
        <v>0</v>
      </c>
      <c r="C31" s="1">
        <v>0</v>
      </c>
      <c r="D31" s="17">
        <v>0</v>
      </c>
      <c r="E31" s="16">
        <v>0</v>
      </c>
      <c r="F31" s="2">
        <v>0</v>
      </c>
      <c r="G31" s="24">
        <v>0</v>
      </c>
      <c r="H31" s="16">
        <v>0</v>
      </c>
      <c r="I31" s="1">
        <v>0</v>
      </c>
      <c r="J31" s="17">
        <v>0</v>
      </c>
      <c r="K31" s="16">
        <v>0</v>
      </c>
      <c r="L31" s="2">
        <v>0</v>
      </c>
      <c r="M31" s="24">
        <v>0</v>
      </c>
      <c r="N31" s="16">
        <v>0</v>
      </c>
      <c r="O31" s="2">
        <v>0</v>
      </c>
      <c r="P31" s="24">
        <v>0</v>
      </c>
      <c r="Q31" s="16">
        <v>0</v>
      </c>
      <c r="R31" s="1">
        <v>0</v>
      </c>
      <c r="S31" s="17">
        <v>0</v>
      </c>
    </row>
    <row r="32" spans="1:19" ht="42">
      <c r="A32" s="36" t="s">
        <v>32</v>
      </c>
      <c r="B32" s="16">
        <v>0</v>
      </c>
      <c r="C32" s="1">
        <v>0</v>
      </c>
      <c r="D32" s="17">
        <v>0</v>
      </c>
      <c r="E32" s="16">
        <v>0</v>
      </c>
      <c r="F32" s="1">
        <v>0</v>
      </c>
      <c r="G32" s="17">
        <v>0</v>
      </c>
      <c r="H32" s="16">
        <v>0</v>
      </c>
      <c r="I32" s="1">
        <v>0</v>
      </c>
      <c r="J32" s="17">
        <v>0</v>
      </c>
      <c r="K32" s="16">
        <v>0</v>
      </c>
      <c r="L32" s="1">
        <v>0</v>
      </c>
      <c r="M32" s="17">
        <v>0</v>
      </c>
      <c r="N32" s="16">
        <v>0</v>
      </c>
      <c r="O32" s="1">
        <v>0</v>
      </c>
      <c r="P32" s="17">
        <v>0</v>
      </c>
      <c r="Q32" s="16">
        <v>0</v>
      </c>
      <c r="R32" s="1">
        <v>0</v>
      </c>
      <c r="S32" s="17">
        <v>0</v>
      </c>
    </row>
    <row r="33" spans="1:19" ht="28">
      <c r="A33" s="39" t="s">
        <v>52</v>
      </c>
      <c r="B33" s="16">
        <v>0</v>
      </c>
      <c r="C33" s="1">
        <v>0</v>
      </c>
      <c r="D33" s="17">
        <v>0</v>
      </c>
      <c r="E33" s="16">
        <v>0</v>
      </c>
      <c r="F33" s="1">
        <v>0</v>
      </c>
      <c r="G33" s="17">
        <v>0</v>
      </c>
      <c r="H33" s="16">
        <v>0</v>
      </c>
      <c r="I33" s="1">
        <v>0</v>
      </c>
      <c r="J33" s="17">
        <v>0</v>
      </c>
      <c r="K33" s="16">
        <v>0</v>
      </c>
      <c r="L33" s="1">
        <v>0</v>
      </c>
      <c r="M33" s="17">
        <v>0</v>
      </c>
      <c r="N33" s="16">
        <v>0</v>
      </c>
      <c r="O33" s="1">
        <v>0</v>
      </c>
      <c r="P33" s="17">
        <v>0</v>
      </c>
      <c r="Q33" s="16">
        <v>0</v>
      </c>
      <c r="R33" s="1">
        <v>0</v>
      </c>
      <c r="S33" s="17">
        <v>0</v>
      </c>
    </row>
    <row r="34" spans="1:19" ht="28">
      <c r="A34" s="35" t="s">
        <v>33</v>
      </c>
      <c r="B34" s="16">
        <v>1</v>
      </c>
      <c r="C34" s="1">
        <v>1</v>
      </c>
      <c r="D34" s="17">
        <v>1</v>
      </c>
      <c r="E34" s="16">
        <v>1</v>
      </c>
      <c r="F34" s="1">
        <v>1</v>
      </c>
      <c r="G34" s="17">
        <v>1</v>
      </c>
      <c r="H34" s="16">
        <v>1</v>
      </c>
      <c r="I34" s="1">
        <v>1</v>
      </c>
      <c r="J34" s="17">
        <v>1</v>
      </c>
      <c r="K34" s="16">
        <v>1</v>
      </c>
      <c r="L34" s="1">
        <v>1</v>
      </c>
      <c r="M34" s="17">
        <v>1</v>
      </c>
      <c r="N34" s="16">
        <v>1</v>
      </c>
      <c r="O34" s="1">
        <v>1</v>
      </c>
      <c r="P34" s="17">
        <v>1</v>
      </c>
      <c r="Q34" s="16">
        <v>1</v>
      </c>
      <c r="R34" s="1">
        <v>1</v>
      </c>
      <c r="S34" s="17">
        <v>1</v>
      </c>
    </row>
    <row r="35" spans="1:19">
      <c r="A35" s="35" t="s">
        <v>34</v>
      </c>
      <c r="B35" s="16">
        <v>7</v>
      </c>
      <c r="C35" s="1">
        <v>7</v>
      </c>
      <c r="D35" s="17">
        <v>7</v>
      </c>
      <c r="E35" s="16">
        <v>7</v>
      </c>
      <c r="F35" s="1">
        <v>7</v>
      </c>
      <c r="G35" s="17">
        <v>7</v>
      </c>
      <c r="H35" s="16">
        <v>7</v>
      </c>
      <c r="I35" s="1">
        <v>7</v>
      </c>
      <c r="J35" s="17">
        <v>7</v>
      </c>
      <c r="K35" s="16">
        <v>7</v>
      </c>
      <c r="L35" s="1">
        <v>7</v>
      </c>
      <c r="M35" s="17">
        <v>7</v>
      </c>
      <c r="N35" s="16">
        <v>7</v>
      </c>
      <c r="O35" s="1">
        <v>7</v>
      </c>
      <c r="P35" s="17">
        <v>7</v>
      </c>
      <c r="Q35" s="16">
        <v>7</v>
      </c>
      <c r="R35" s="1">
        <v>7</v>
      </c>
      <c r="S35" s="17">
        <v>7</v>
      </c>
    </row>
    <row r="36" spans="1:19">
      <c r="A36" s="35"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c r="Q36" s="16">
        <v>-174</v>
      </c>
      <c r="R36" s="1">
        <v>-174</v>
      </c>
      <c r="S36" s="17">
        <v>-174</v>
      </c>
    </row>
    <row r="37" spans="1:19">
      <c r="A37" s="36" t="s">
        <v>36</v>
      </c>
      <c r="B37" s="16" t="s">
        <v>4</v>
      </c>
      <c r="C37" s="1" t="s">
        <v>4</v>
      </c>
      <c r="D37" s="17" t="s">
        <v>4</v>
      </c>
      <c r="E37" s="16" t="s">
        <v>4</v>
      </c>
      <c r="F37" s="1" t="s">
        <v>4</v>
      </c>
      <c r="G37" s="17" t="s">
        <v>4</v>
      </c>
      <c r="H37" s="16" t="s">
        <v>4</v>
      </c>
      <c r="I37" s="1" t="s">
        <v>4</v>
      </c>
      <c r="J37" s="17" t="s">
        <v>4</v>
      </c>
      <c r="K37" s="16" t="s">
        <v>4</v>
      </c>
      <c r="L37" s="1" t="s">
        <v>4</v>
      </c>
      <c r="M37" s="17" t="s">
        <v>4</v>
      </c>
      <c r="N37" s="16" t="s">
        <v>4</v>
      </c>
      <c r="O37" s="1" t="s">
        <v>4</v>
      </c>
      <c r="P37" s="17" t="s">
        <v>4</v>
      </c>
      <c r="Q37" s="16" t="s">
        <v>4</v>
      </c>
      <c r="R37" s="1" t="s">
        <v>4</v>
      </c>
      <c r="S37" s="17" t="s">
        <v>4</v>
      </c>
    </row>
    <row r="38" spans="1:19">
      <c r="A38" s="37" t="s">
        <v>37</v>
      </c>
      <c r="B38" s="25">
        <v>-999</v>
      </c>
      <c r="C38" s="7">
        <v>-999</v>
      </c>
      <c r="D38" s="26">
        <v>-999</v>
      </c>
      <c r="E38" s="25">
        <v>-999</v>
      </c>
      <c r="F38" s="7">
        <v>-999</v>
      </c>
      <c r="G38" s="26">
        <v>-999</v>
      </c>
      <c r="H38" s="25">
        <v>-999</v>
      </c>
      <c r="I38" s="7">
        <v>-999</v>
      </c>
      <c r="J38" s="26">
        <v>-999</v>
      </c>
      <c r="K38" s="25">
        <v>-999</v>
      </c>
      <c r="L38" s="25">
        <v>-999</v>
      </c>
      <c r="M38" s="25">
        <v>-999</v>
      </c>
      <c r="N38" s="95">
        <v>-169.3</v>
      </c>
      <c r="O38" s="95">
        <v>-169.3</v>
      </c>
      <c r="P38" s="26">
        <v>-169.3</v>
      </c>
      <c r="Q38" s="25">
        <v>-999</v>
      </c>
      <c r="R38" s="7">
        <v>-999</v>
      </c>
      <c r="S38" s="26">
        <v>-999</v>
      </c>
    </row>
    <row r="39" spans="1:19" ht="28">
      <c r="A39" s="35" t="s">
        <v>53</v>
      </c>
      <c r="B39" s="85" t="s">
        <v>4</v>
      </c>
      <c r="C39" s="86" t="s">
        <v>4</v>
      </c>
      <c r="D39" s="87" t="s">
        <v>4</v>
      </c>
      <c r="E39" s="18" t="s">
        <v>4</v>
      </c>
      <c r="F39" s="10" t="s">
        <v>4</v>
      </c>
      <c r="G39" s="19" t="s">
        <v>4</v>
      </c>
      <c r="H39" s="85" t="s">
        <v>4</v>
      </c>
      <c r="I39" s="86" t="s">
        <v>4</v>
      </c>
      <c r="J39" s="87" t="s">
        <v>4</v>
      </c>
      <c r="K39" s="18" t="s">
        <v>4</v>
      </c>
      <c r="L39" s="10" t="s">
        <v>4</v>
      </c>
      <c r="M39" s="19" t="s">
        <v>4</v>
      </c>
      <c r="N39" s="18" t="s">
        <v>4</v>
      </c>
      <c r="O39" s="10" t="s">
        <v>4</v>
      </c>
      <c r="P39" s="19" t="s">
        <v>4</v>
      </c>
      <c r="Q39" s="85" t="s">
        <v>4</v>
      </c>
      <c r="R39" s="86" t="s">
        <v>4</v>
      </c>
      <c r="S39" s="87" t="s">
        <v>4</v>
      </c>
    </row>
    <row r="40" spans="1:19" ht="28">
      <c r="A40" s="35" t="s">
        <v>54</v>
      </c>
      <c r="B40" s="16">
        <f t="shared" ref="B40:P40" si="10">10*LOG10(10^((B35+B36)/10)+10^(B38/10))</f>
        <v>-167.00000000000003</v>
      </c>
      <c r="C40" s="1">
        <f t="shared" si="10"/>
        <v>-167.00000000000003</v>
      </c>
      <c r="D40" s="17">
        <f t="shared" si="10"/>
        <v>-167.00000000000003</v>
      </c>
      <c r="E40" s="16">
        <f t="shared" si="10"/>
        <v>-167.00000000000003</v>
      </c>
      <c r="F40" s="1">
        <f t="shared" si="10"/>
        <v>-167.00000000000003</v>
      </c>
      <c r="G40" s="17">
        <f t="shared" si="10"/>
        <v>-167.00000000000003</v>
      </c>
      <c r="H40" s="16">
        <f t="shared" si="10"/>
        <v>-167.00000000000003</v>
      </c>
      <c r="I40" s="1">
        <f t="shared" si="10"/>
        <v>-167.00000000000003</v>
      </c>
      <c r="J40" s="17">
        <f t="shared" si="10"/>
        <v>-167.00000000000003</v>
      </c>
      <c r="K40" s="16">
        <f t="shared" si="10"/>
        <v>-167.00000000000003</v>
      </c>
      <c r="L40" s="1">
        <f t="shared" si="10"/>
        <v>-167.00000000000003</v>
      </c>
      <c r="M40" s="17">
        <f t="shared" si="10"/>
        <v>-167.00000000000003</v>
      </c>
      <c r="N40" s="16">
        <f t="shared" si="10"/>
        <v>-164.98918835931039</v>
      </c>
      <c r="O40" s="1">
        <f t="shared" si="10"/>
        <v>-164.98918835931039</v>
      </c>
      <c r="P40" s="17">
        <f t="shared" si="10"/>
        <v>-164.98918835931039</v>
      </c>
      <c r="Q40" s="16">
        <f t="shared" ref="Q40:S40" si="11">10*LOG10(10^((Q35+Q36)/10)+10^(Q38/10))</f>
        <v>-167.00000000000003</v>
      </c>
      <c r="R40" s="1">
        <f t="shared" si="11"/>
        <v>-167.00000000000003</v>
      </c>
      <c r="S40" s="17">
        <f t="shared" si="11"/>
        <v>-167.00000000000003</v>
      </c>
    </row>
    <row r="41" spans="1:19">
      <c r="A41" s="39" t="s">
        <v>39</v>
      </c>
      <c r="B41" s="16" t="s">
        <v>4</v>
      </c>
      <c r="C41" s="1" t="s">
        <v>4</v>
      </c>
      <c r="D41" s="17" t="s">
        <v>4</v>
      </c>
      <c r="E41" s="16" t="s">
        <v>4</v>
      </c>
      <c r="F41" s="1" t="s">
        <v>4</v>
      </c>
      <c r="G41" s="17" t="s">
        <v>4</v>
      </c>
      <c r="H41" s="16" t="s">
        <v>4</v>
      </c>
      <c r="I41" s="1" t="s">
        <v>4</v>
      </c>
      <c r="J41" s="17" t="s">
        <v>4</v>
      </c>
      <c r="K41" s="16" t="s">
        <v>4</v>
      </c>
      <c r="L41" s="1" t="s">
        <v>4</v>
      </c>
      <c r="M41" s="17" t="s">
        <v>4</v>
      </c>
      <c r="N41" s="16" t="s">
        <v>4</v>
      </c>
      <c r="O41" s="1" t="s">
        <v>4</v>
      </c>
      <c r="P41" s="17" t="s">
        <v>4</v>
      </c>
      <c r="Q41" s="16" t="s">
        <v>4</v>
      </c>
      <c r="R41" s="1" t="s">
        <v>4</v>
      </c>
      <c r="S41" s="17" t="s">
        <v>4</v>
      </c>
    </row>
    <row r="42" spans="1:19">
      <c r="A42" s="40" t="s">
        <v>40</v>
      </c>
      <c r="B42" s="25">
        <f>273*360*1000</f>
        <v>98280000</v>
      </c>
      <c r="C42" s="5">
        <f>51*360*1000</f>
        <v>18360000</v>
      </c>
      <c r="D42" s="26">
        <f>11*360*1000</f>
        <v>3960000</v>
      </c>
      <c r="E42" s="25">
        <f>84*360*1000</f>
        <v>30240000</v>
      </c>
      <c r="F42" s="5">
        <f>20*360*1000</f>
        <v>7200000</v>
      </c>
      <c r="G42" s="26">
        <f>11*360*1000</f>
        <v>3960000</v>
      </c>
      <c r="H42" s="25">
        <f>273*360*1000</f>
        <v>98280000</v>
      </c>
      <c r="I42" s="5">
        <f>51*360*1000</f>
        <v>18360000</v>
      </c>
      <c r="J42" s="26">
        <f>11*360*1000</f>
        <v>3960000</v>
      </c>
      <c r="K42" s="25">
        <f>273*360*1000</f>
        <v>98280000</v>
      </c>
      <c r="L42" s="5">
        <f>51*360*1000</f>
        <v>18360000</v>
      </c>
      <c r="M42" s="26">
        <f>11*360*1000</f>
        <v>3960000</v>
      </c>
      <c r="N42" s="25">
        <f>271*360*1000</f>
        <v>97560000</v>
      </c>
      <c r="O42" s="5">
        <f>48*360*1000</f>
        <v>17280000</v>
      </c>
      <c r="P42" s="26">
        <f>11*360*1000</f>
        <v>3960000</v>
      </c>
      <c r="Q42" s="25">
        <f>225*360*1000</f>
        <v>81000000</v>
      </c>
      <c r="R42" s="5">
        <f>46*360*1000</f>
        <v>16560000</v>
      </c>
      <c r="S42" s="26">
        <f>9*360*1000</f>
        <v>3240000</v>
      </c>
    </row>
    <row r="43" spans="1:19">
      <c r="A43" s="35" t="s">
        <v>41</v>
      </c>
      <c r="B43" s="16" t="s">
        <v>4</v>
      </c>
      <c r="C43" s="1" t="s">
        <v>4</v>
      </c>
      <c r="D43" s="17" t="s">
        <v>4</v>
      </c>
      <c r="E43" s="16" t="s">
        <v>4</v>
      </c>
      <c r="F43" s="1" t="s">
        <v>4</v>
      </c>
      <c r="G43" s="17" t="s">
        <v>4</v>
      </c>
      <c r="H43" s="16" t="s">
        <v>4</v>
      </c>
      <c r="I43" s="1" t="s">
        <v>4</v>
      </c>
      <c r="J43" s="17" t="s">
        <v>4</v>
      </c>
      <c r="K43" s="16" t="s">
        <v>4</v>
      </c>
      <c r="L43" s="1" t="s">
        <v>4</v>
      </c>
      <c r="M43" s="17" t="s">
        <v>4</v>
      </c>
      <c r="N43" s="16" t="s">
        <v>4</v>
      </c>
      <c r="O43" s="1" t="s">
        <v>4</v>
      </c>
      <c r="P43" s="17" t="s">
        <v>4</v>
      </c>
      <c r="Q43" s="16" t="s">
        <v>4</v>
      </c>
      <c r="R43" s="1" t="s">
        <v>4</v>
      </c>
      <c r="S43" s="17" t="s">
        <v>4</v>
      </c>
    </row>
    <row r="44" spans="1:19">
      <c r="A44" s="35" t="s">
        <v>42</v>
      </c>
      <c r="B44" s="16">
        <f t="shared" ref="B44:P44" si="12">B40+10*LOG10(B42)</f>
        <v>-87.075348521919594</v>
      </c>
      <c r="C44" s="1">
        <f t="shared" si="12"/>
        <v>-94.361273231347795</v>
      </c>
      <c r="D44" s="17">
        <f t="shared" si="12"/>
        <v>-101.0230481407449</v>
      </c>
      <c r="E44" s="16">
        <f t="shared" si="12"/>
        <v>-92.194182131708345</v>
      </c>
      <c r="F44" s="1">
        <f t="shared" si="12"/>
        <v>-98.426675035687353</v>
      </c>
      <c r="G44" s="17">
        <f t="shared" si="12"/>
        <v>-101.0230481407449</v>
      </c>
      <c r="H44" s="16">
        <f t="shared" si="12"/>
        <v>-87.075348521919594</v>
      </c>
      <c r="I44" s="1">
        <f t="shared" si="12"/>
        <v>-94.361273231347795</v>
      </c>
      <c r="J44" s="17">
        <f t="shared" si="12"/>
        <v>-101.0230481407449</v>
      </c>
      <c r="K44" s="16">
        <f t="shared" si="12"/>
        <v>-87.075348521919594</v>
      </c>
      <c r="L44" s="1">
        <f t="shared" si="12"/>
        <v>-94.361273231347795</v>
      </c>
      <c r="M44" s="17">
        <f t="shared" si="12"/>
        <v>-101.0230481407449</v>
      </c>
      <c r="N44" s="16">
        <f t="shared" si="12"/>
        <v>-85.096470442893462</v>
      </c>
      <c r="O44" s="1">
        <f t="shared" si="12"/>
        <v>-92.613750977881651</v>
      </c>
      <c r="P44" s="17">
        <f t="shared" si="12"/>
        <v>-99.012236500055266</v>
      </c>
      <c r="Q44" s="16">
        <f t="shared" ref="Q44:S44" si="13">Q40+10*LOG10(Q42)</f>
        <v>-87.915149811213539</v>
      </c>
      <c r="R44" s="1">
        <f t="shared" si="13"/>
        <v>-94.809396675511422</v>
      </c>
      <c r="S44" s="17">
        <f t="shared" si="13"/>
        <v>-101.89454989793391</v>
      </c>
    </row>
    <row r="45" spans="1:19">
      <c r="A45" s="39" t="s">
        <v>43</v>
      </c>
      <c r="B45" s="16" t="s">
        <v>4</v>
      </c>
      <c r="C45" s="1" t="s">
        <v>4</v>
      </c>
      <c r="D45" s="17" t="s">
        <v>4</v>
      </c>
      <c r="E45" s="16" t="s">
        <v>4</v>
      </c>
      <c r="F45" s="1" t="s">
        <v>4</v>
      </c>
      <c r="G45" s="17" t="s">
        <v>4</v>
      </c>
      <c r="H45" s="16" t="s">
        <v>4</v>
      </c>
      <c r="I45" s="1" t="s">
        <v>4</v>
      </c>
      <c r="J45" s="17" t="s">
        <v>4</v>
      </c>
      <c r="K45" s="16" t="s">
        <v>4</v>
      </c>
      <c r="L45" s="1" t="s">
        <v>4</v>
      </c>
      <c r="M45" s="17" t="s">
        <v>4</v>
      </c>
      <c r="N45" s="16" t="s">
        <v>4</v>
      </c>
      <c r="O45" s="1" t="s">
        <v>4</v>
      </c>
      <c r="P45" s="17" t="s">
        <v>4</v>
      </c>
      <c r="Q45" s="16" t="s">
        <v>4</v>
      </c>
      <c r="R45" s="1" t="s">
        <v>4</v>
      </c>
      <c r="S45" s="17" t="s">
        <v>4</v>
      </c>
    </row>
    <row r="46" spans="1:19">
      <c r="A46" s="40" t="s">
        <v>44</v>
      </c>
      <c r="B46" s="25">
        <v>-4.67</v>
      </c>
      <c r="C46" s="7">
        <v>1.98</v>
      </c>
      <c r="D46" s="26">
        <v>3.61</v>
      </c>
      <c r="E46" s="25">
        <v>-3.8</v>
      </c>
      <c r="F46" s="7">
        <v>3.6</v>
      </c>
      <c r="G46" s="26">
        <v>0.8</v>
      </c>
      <c r="H46" s="25">
        <v>-7.8</v>
      </c>
      <c r="I46" s="7">
        <v>-1.4</v>
      </c>
      <c r="J46" s="26">
        <v>0.3</v>
      </c>
      <c r="K46" s="25">
        <v>-7.5</v>
      </c>
      <c r="L46" s="7">
        <v>-0.7</v>
      </c>
      <c r="M46" s="26">
        <v>2</v>
      </c>
      <c r="N46" s="25">
        <v>-7.47</v>
      </c>
      <c r="O46" s="7">
        <v>0.7</v>
      </c>
      <c r="P46" s="26">
        <v>2</v>
      </c>
      <c r="Q46" s="25">
        <v>-5.45</v>
      </c>
      <c r="R46" s="7">
        <v>1.5</v>
      </c>
      <c r="S46" s="26">
        <v>3.8</v>
      </c>
    </row>
    <row r="47" spans="1:19">
      <c r="A47" s="35" t="s">
        <v>45</v>
      </c>
      <c r="B47" s="16">
        <v>2</v>
      </c>
      <c r="C47" s="1">
        <v>2</v>
      </c>
      <c r="D47" s="17">
        <v>2</v>
      </c>
      <c r="E47" s="16">
        <v>2</v>
      </c>
      <c r="F47" s="1">
        <v>2</v>
      </c>
      <c r="G47" s="17">
        <v>2</v>
      </c>
      <c r="H47" s="16">
        <v>2</v>
      </c>
      <c r="I47" s="1">
        <v>2</v>
      </c>
      <c r="J47" s="17">
        <v>2</v>
      </c>
      <c r="K47" s="16">
        <v>2</v>
      </c>
      <c r="L47" s="1">
        <v>2</v>
      </c>
      <c r="M47" s="17">
        <v>2</v>
      </c>
      <c r="N47" s="16">
        <v>2</v>
      </c>
      <c r="O47" s="1">
        <v>2</v>
      </c>
      <c r="P47" s="17">
        <v>2</v>
      </c>
      <c r="Q47" s="16">
        <v>2</v>
      </c>
      <c r="R47" s="1">
        <v>2</v>
      </c>
      <c r="S47" s="17">
        <v>2</v>
      </c>
    </row>
    <row r="48" spans="1:19" ht="28">
      <c r="A48" s="35" t="s">
        <v>46</v>
      </c>
      <c r="B48" s="16" t="s">
        <v>4</v>
      </c>
      <c r="C48" s="1" t="s">
        <v>4</v>
      </c>
      <c r="D48" s="17" t="s">
        <v>4</v>
      </c>
      <c r="E48" s="16" t="s">
        <v>4</v>
      </c>
      <c r="F48" s="1" t="s">
        <v>4</v>
      </c>
      <c r="G48" s="17" t="s">
        <v>4</v>
      </c>
      <c r="H48" s="16" t="s">
        <v>4</v>
      </c>
      <c r="I48" s="1" t="s">
        <v>4</v>
      </c>
      <c r="J48" s="17" t="s">
        <v>4</v>
      </c>
      <c r="K48" s="16" t="s">
        <v>4</v>
      </c>
      <c r="L48" s="1" t="s">
        <v>4</v>
      </c>
      <c r="M48" s="17" t="s">
        <v>4</v>
      </c>
      <c r="N48" s="16" t="s">
        <v>4</v>
      </c>
      <c r="O48" s="1" t="s">
        <v>4</v>
      </c>
      <c r="P48" s="17" t="s">
        <v>4</v>
      </c>
      <c r="Q48" s="16" t="s">
        <v>4</v>
      </c>
      <c r="R48" s="1" t="s">
        <v>4</v>
      </c>
      <c r="S48" s="17" t="s">
        <v>4</v>
      </c>
    </row>
    <row r="49" spans="1:19" ht="33.75" customHeight="1">
      <c r="A49" s="35" t="s">
        <v>47</v>
      </c>
      <c r="B49" s="16">
        <v>0</v>
      </c>
      <c r="C49" s="1">
        <v>0</v>
      </c>
      <c r="D49" s="17">
        <v>0</v>
      </c>
      <c r="E49" s="16">
        <v>0</v>
      </c>
      <c r="F49" s="1">
        <v>0</v>
      </c>
      <c r="G49" s="17">
        <v>0</v>
      </c>
      <c r="H49" s="16">
        <v>0</v>
      </c>
      <c r="I49" s="1">
        <v>0</v>
      </c>
      <c r="J49" s="17">
        <v>0</v>
      </c>
      <c r="K49" s="16">
        <v>0</v>
      </c>
      <c r="L49" s="1">
        <v>0</v>
      </c>
      <c r="M49" s="17">
        <v>0</v>
      </c>
      <c r="N49" s="16">
        <v>0</v>
      </c>
      <c r="O49" s="1">
        <v>0</v>
      </c>
      <c r="P49" s="17">
        <v>0</v>
      </c>
      <c r="Q49" s="16">
        <v>0</v>
      </c>
      <c r="R49" s="1">
        <v>0</v>
      </c>
      <c r="S49" s="17">
        <v>0</v>
      </c>
    </row>
    <row r="50" spans="1:19" ht="28">
      <c r="A50" s="35" t="s">
        <v>48</v>
      </c>
      <c r="B50" s="85" t="s">
        <v>4</v>
      </c>
      <c r="C50" s="86" t="s">
        <v>4</v>
      </c>
      <c r="D50" s="87" t="s">
        <v>4</v>
      </c>
      <c r="E50" s="18" t="s">
        <v>4</v>
      </c>
      <c r="F50" s="10" t="s">
        <v>4</v>
      </c>
      <c r="G50" s="19" t="s">
        <v>4</v>
      </c>
      <c r="H50" s="85" t="s">
        <v>4</v>
      </c>
      <c r="I50" s="86" t="s">
        <v>4</v>
      </c>
      <c r="J50" s="87" t="s">
        <v>4</v>
      </c>
      <c r="K50" s="18" t="s">
        <v>4</v>
      </c>
      <c r="L50" s="10" t="s">
        <v>4</v>
      </c>
      <c r="M50" s="19" t="s">
        <v>4</v>
      </c>
      <c r="N50" s="18" t="s">
        <v>4</v>
      </c>
      <c r="O50" s="10" t="s">
        <v>4</v>
      </c>
      <c r="P50" s="19" t="s">
        <v>4</v>
      </c>
      <c r="Q50" s="85" t="s">
        <v>4</v>
      </c>
      <c r="R50" s="86" t="s">
        <v>4</v>
      </c>
      <c r="S50" s="87" t="s">
        <v>4</v>
      </c>
    </row>
    <row r="51" spans="1:19" ht="28">
      <c r="A51" s="35" t="s">
        <v>49</v>
      </c>
      <c r="B51" s="16">
        <f t="shared" ref="B51:P51" si="14">B44+B46+B47-B49</f>
        <v>-89.745348521919595</v>
      </c>
      <c r="C51" s="1">
        <f t="shared" si="14"/>
        <v>-90.381273231347791</v>
      </c>
      <c r="D51" s="17">
        <f t="shared" si="14"/>
        <v>-95.413048140744905</v>
      </c>
      <c r="E51" s="16">
        <f t="shared" si="14"/>
        <v>-93.994182131708342</v>
      </c>
      <c r="F51" s="1">
        <f t="shared" si="14"/>
        <v>-92.826675035687359</v>
      </c>
      <c r="G51" s="17">
        <f t="shared" si="14"/>
        <v>-98.223048140744908</v>
      </c>
      <c r="H51" s="16">
        <f t="shared" si="14"/>
        <v>-92.875348521919591</v>
      </c>
      <c r="I51" s="1">
        <f t="shared" si="14"/>
        <v>-93.761273231347801</v>
      </c>
      <c r="J51" s="17">
        <f t="shared" si="14"/>
        <v>-98.723048140744908</v>
      </c>
      <c r="K51" s="16">
        <f t="shared" si="14"/>
        <v>-92.575348521919594</v>
      </c>
      <c r="L51" s="1">
        <f t="shared" si="14"/>
        <v>-93.061273231347798</v>
      </c>
      <c r="M51" s="17">
        <f t="shared" si="14"/>
        <v>-97.023048140744905</v>
      </c>
      <c r="N51" s="16">
        <f t="shared" si="14"/>
        <v>-90.566470442893461</v>
      </c>
      <c r="O51" s="1">
        <f t="shared" si="14"/>
        <v>-89.913750977881648</v>
      </c>
      <c r="P51" s="17">
        <f t="shared" si="14"/>
        <v>-95.012236500055266</v>
      </c>
      <c r="Q51" s="16">
        <f t="shared" ref="Q51:S51" si="15">Q44+Q46+Q47-Q49</f>
        <v>-91.365149811213541</v>
      </c>
      <c r="R51" s="1">
        <f t="shared" si="15"/>
        <v>-91.309396675511422</v>
      </c>
      <c r="S51" s="17">
        <f t="shared" si="15"/>
        <v>-96.094549897933916</v>
      </c>
    </row>
    <row r="52" spans="1:19" ht="28">
      <c r="A52" s="41" t="s">
        <v>50</v>
      </c>
      <c r="B52" s="29" t="s">
        <v>4</v>
      </c>
      <c r="C52" s="8" t="s">
        <v>4</v>
      </c>
      <c r="D52" s="30" t="s">
        <v>4</v>
      </c>
      <c r="E52" s="29" t="s">
        <v>4</v>
      </c>
      <c r="F52" s="8" t="s">
        <v>4</v>
      </c>
      <c r="G52" s="30" t="s">
        <v>4</v>
      </c>
      <c r="H52" s="29" t="s">
        <v>4</v>
      </c>
      <c r="I52" s="8" t="s">
        <v>4</v>
      </c>
      <c r="J52" s="30" t="s">
        <v>4</v>
      </c>
      <c r="K52" s="29" t="s">
        <v>4</v>
      </c>
      <c r="L52" s="8" t="s">
        <v>4</v>
      </c>
      <c r="M52" s="30" t="s">
        <v>4</v>
      </c>
      <c r="N52" s="29" t="s">
        <v>4</v>
      </c>
      <c r="O52" s="8" t="s">
        <v>4</v>
      </c>
      <c r="P52" s="30" t="s">
        <v>4</v>
      </c>
      <c r="Q52" s="29" t="s">
        <v>4</v>
      </c>
      <c r="R52" s="8" t="s">
        <v>4</v>
      </c>
      <c r="S52" s="30" t="s">
        <v>4</v>
      </c>
    </row>
    <row r="53" spans="1:19" ht="28">
      <c r="A53" s="43" t="s">
        <v>51</v>
      </c>
      <c r="B53" s="77">
        <f t="shared" ref="B53:P53" si="16">B26+B30+B33-B34-B51</f>
        <v>148.44121254719664</v>
      </c>
      <c r="C53" s="78">
        <f t="shared" si="16"/>
        <v>141.79121254719666</v>
      </c>
      <c r="D53" s="79">
        <f t="shared" si="16"/>
        <v>140.16121254719667</v>
      </c>
      <c r="E53" s="77">
        <f t="shared" si="16"/>
        <v>153.57121254719667</v>
      </c>
      <c r="F53" s="78">
        <f t="shared" si="16"/>
        <v>146.17121254719666</v>
      </c>
      <c r="G53" s="79">
        <f t="shared" si="16"/>
        <v>148.97121254719667</v>
      </c>
      <c r="H53" s="77">
        <f t="shared" si="16"/>
        <v>157.57121254719664</v>
      </c>
      <c r="I53" s="78">
        <f t="shared" si="16"/>
        <v>151.17121254719666</v>
      </c>
      <c r="J53" s="79">
        <f t="shared" si="16"/>
        <v>149.47121254719667</v>
      </c>
      <c r="K53" s="77">
        <f t="shared" si="16"/>
        <v>157.27121254719665</v>
      </c>
      <c r="L53" s="78">
        <f t="shared" si="16"/>
        <v>150.47121254719667</v>
      </c>
      <c r="M53" s="79">
        <f t="shared" si="16"/>
        <v>147.77121254719665</v>
      </c>
      <c r="N53" s="77">
        <f t="shared" si="16"/>
        <v>155.23040090650701</v>
      </c>
      <c r="O53" s="78">
        <f t="shared" si="16"/>
        <v>147.06040090650703</v>
      </c>
      <c r="P53" s="79">
        <f t="shared" si="16"/>
        <v>145.76040090650702</v>
      </c>
      <c r="Q53" s="77">
        <f t="shared" ref="Q53:S53" si="17">Q26+Q30+Q33-Q34-Q51</f>
        <v>151.68121254719665</v>
      </c>
      <c r="R53" s="78">
        <f t="shared" si="17"/>
        <v>144.73121254719666</v>
      </c>
      <c r="S53" s="79">
        <f t="shared" si="17"/>
        <v>142.43121254719665</v>
      </c>
    </row>
    <row r="54" spans="1:19" ht="15.5" thickBot="1">
      <c r="A54" s="75" t="s">
        <v>69</v>
      </c>
      <c r="B54" s="99"/>
      <c r="C54" s="100"/>
      <c r="D54" s="101"/>
      <c r="E54" s="99"/>
      <c r="F54" s="100"/>
      <c r="G54" s="101"/>
      <c r="H54" s="99" t="s">
        <v>114</v>
      </c>
      <c r="I54" s="100"/>
      <c r="J54" s="101"/>
      <c r="K54" s="99"/>
      <c r="L54" s="100"/>
      <c r="M54" s="101"/>
      <c r="N54" s="99"/>
      <c r="O54" s="100"/>
      <c r="P54" s="101"/>
      <c r="Q54" s="99"/>
      <c r="R54" s="100"/>
      <c r="S54" s="101"/>
    </row>
  </sheetData>
  <mergeCells count="12">
    <mergeCell ref="Q1:S1"/>
    <mergeCell ref="Q54:S54"/>
    <mergeCell ref="B1:D1"/>
    <mergeCell ref="B54:D54"/>
    <mergeCell ref="E1:G1"/>
    <mergeCell ref="E54:G54"/>
    <mergeCell ref="H1:J1"/>
    <mergeCell ref="H54:J54"/>
    <mergeCell ref="K1:M1"/>
    <mergeCell ref="K54:M54"/>
    <mergeCell ref="N1:P1"/>
    <mergeCell ref="N54:P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54"/>
  <sheetViews>
    <sheetView zoomScale="60" zoomScaleNormal="60" workbookViewId="0">
      <pane xSplit="1" ySplit="1" topLeftCell="I2" activePane="bottomRight" state="frozen"/>
      <selection pane="topRight"/>
      <selection pane="bottomLeft"/>
      <selection pane="bottomRight" activeCell="N2" sqref="N1:P1048576"/>
    </sheetView>
  </sheetViews>
  <sheetFormatPr defaultColWidth="9" defaultRowHeight="15"/>
  <cols>
    <col min="1" max="1" width="62.08203125" style="9" customWidth="1"/>
    <col min="2" max="2" width="14.08203125" style="88" bestFit="1" customWidth="1"/>
    <col min="3" max="3" width="12.58203125" style="88" bestFit="1" customWidth="1"/>
    <col min="4" max="4" width="16" style="88" bestFit="1" customWidth="1"/>
    <col min="5" max="5" width="14.08203125" style="11" bestFit="1" customWidth="1"/>
    <col min="6" max="6" width="12.58203125" style="11" bestFit="1" customWidth="1"/>
    <col min="7" max="7" width="16" style="11" bestFit="1" customWidth="1"/>
    <col min="8" max="8" width="14.08203125" style="11" bestFit="1" customWidth="1"/>
    <col min="9" max="9" width="12.58203125" style="11" bestFit="1" customWidth="1"/>
    <col min="10" max="10" width="16" style="11" bestFit="1" customWidth="1"/>
    <col min="11" max="11" width="14.08203125" style="11" bestFit="1" customWidth="1"/>
    <col min="12" max="12" width="12.58203125" style="11" bestFit="1" customWidth="1"/>
    <col min="13" max="13" width="16" style="11" bestFit="1" customWidth="1"/>
    <col min="14" max="14" width="14.08203125" style="88" bestFit="1" customWidth="1"/>
    <col min="15" max="15" width="12.58203125" style="88" bestFit="1" customWidth="1"/>
    <col min="16" max="16" width="16" style="88" bestFit="1" customWidth="1"/>
    <col min="17" max="16384" width="9" style="9"/>
  </cols>
  <sheetData>
    <row r="1" spans="1:16" ht="14.25" customHeight="1">
      <c r="A1" s="33" t="s">
        <v>70</v>
      </c>
      <c r="B1" s="96" t="s">
        <v>88</v>
      </c>
      <c r="C1" s="97"/>
      <c r="D1" s="98"/>
      <c r="E1" s="96" t="s">
        <v>95</v>
      </c>
      <c r="F1" s="97"/>
      <c r="G1" s="98"/>
      <c r="H1" s="96" t="s">
        <v>115</v>
      </c>
      <c r="I1" s="97"/>
      <c r="J1" s="98"/>
      <c r="K1" s="96" t="s">
        <v>125</v>
      </c>
      <c r="L1" s="97"/>
      <c r="M1" s="98"/>
      <c r="N1" s="96" t="s">
        <v>127</v>
      </c>
      <c r="O1" s="97"/>
      <c r="P1" s="98"/>
    </row>
    <row r="2" spans="1:16" ht="42">
      <c r="A2" s="34" t="s">
        <v>0</v>
      </c>
      <c r="B2" s="14" t="s">
        <v>66</v>
      </c>
      <c r="C2" s="12" t="s">
        <v>65</v>
      </c>
      <c r="D2" s="15" t="s">
        <v>82</v>
      </c>
      <c r="E2" s="14" t="s">
        <v>66</v>
      </c>
      <c r="F2" s="12" t="s">
        <v>65</v>
      </c>
      <c r="G2" s="15" t="s">
        <v>82</v>
      </c>
      <c r="H2" s="14" t="s">
        <v>66</v>
      </c>
      <c r="I2" s="12" t="s">
        <v>65</v>
      </c>
      <c r="J2" s="15" t="s">
        <v>82</v>
      </c>
      <c r="K2" s="14" t="s">
        <v>66</v>
      </c>
      <c r="L2" s="12" t="s">
        <v>65</v>
      </c>
      <c r="M2" s="15" t="s">
        <v>82</v>
      </c>
      <c r="N2" s="14" t="s">
        <v>66</v>
      </c>
      <c r="O2" s="12" t="s">
        <v>65</v>
      </c>
      <c r="P2" s="15" t="s">
        <v>82</v>
      </c>
    </row>
    <row r="3" spans="1:16">
      <c r="A3" s="35" t="s">
        <v>1</v>
      </c>
      <c r="B3" s="16">
        <v>4</v>
      </c>
      <c r="C3" s="1">
        <v>4</v>
      </c>
      <c r="D3" s="17">
        <v>4</v>
      </c>
      <c r="E3" s="16">
        <v>4</v>
      </c>
      <c r="F3" s="1">
        <v>4</v>
      </c>
      <c r="G3" s="17">
        <v>4</v>
      </c>
      <c r="H3" s="16">
        <v>4</v>
      </c>
      <c r="I3" s="1">
        <v>4</v>
      </c>
      <c r="J3" s="17">
        <v>4</v>
      </c>
      <c r="K3" s="16">
        <v>4</v>
      </c>
      <c r="L3" s="1">
        <v>4</v>
      </c>
      <c r="M3" s="17">
        <v>4</v>
      </c>
      <c r="N3" s="16">
        <v>4</v>
      </c>
      <c r="O3" s="1">
        <v>4</v>
      </c>
      <c r="P3" s="17">
        <v>4</v>
      </c>
    </row>
    <row r="4" spans="1:16">
      <c r="A4" s="35" t="s">
        <v>2</v>
      </c>
      <c r="B4" s="16">
        <v>100</v>
      </c>
      <c r="C4" s="1">
        <v>100</v>
      </c>
      <c r="D4" s="17">
        <v>100</v>
      </c>
      <c r="E4" s="16">
        <v>100</v>
      </c>
      <c r="F4" s="1">
        <v>100</v>
      </c>
      <c r="G4" s="17">
        <v>100</v>
      </c>
      <c r="H4" s="16">
        <v>100</v>
      </c>
      <c r="I4" s="1">
        <v>100</v>
      </c>
      <c r="J4" s="17">
        <v>100</v>
      </c>
      <c r="K4" s="16">
        <v>100</v>
      </c>
      <c r="L4" s="1">
        <v>100</v>
      </c>
      <c r="M4" s="17">
        <v>100</v>
      </c>
      <c r="N4" s="16">
        <v>100</v>
      </c>
      <c r="O4" s="1">
        <v>100</v>
      </c>
      <c r="P4" s="17">
        <v>100</v>
      </c>
    </row>
    <row r="5" spans="1:16">
      <c r="A5" s="35" t="s">
        <v>3</v>
      </c>
      <c r="B5" s="85" t="s">
        <v>4</v>
      </c>
      <c r="C5" s="86" t="s">
        <v>4</v>
      </c>
      <c r="D5" s="87" t="s">
        <v>4</v>
      </c>
      <c r="E5" s="18" t="s">
        <v>4</v>
      </c>
      <c r="F5" s="10" t="s">
        <v>4</v>
      </c>
      <c r="G5" s="19" t="s">
        <v>4</v>
      </c>
      <c r="H5" s="18" t="s">
        <v>4</v>
      </c>
      <c r="I5" s="10" t="s">
        <v>4</v>
      </c>
      <c r="J5" s="19" t="s">
        <v>4</v>
      </c>
      <c r="K5" s="18" t="s">
        <v>4</v>
      </c>
      <c r="L5" s="10" t="s">
        <v>4</v>
      </c>
      <c r="M5" s="19" t="s">
        <v>4</v>
      </c>
      <c r="N5" s="85" t="s">
        <v>4</v>
      </c>
      <c r="O5" s="86" t="s">
        <v>4</v>
      </c>
      <c r="P5" s="87" t="s">
        <v>4</v>
      </c>
    </row>
    <row r="6" spans="1:16">
      <c r="A6" s="35" t="s">
        <v>5</v>
      </c>
      <c r="B6" s="16">
        <v>1000000</v>
      </c>
      <c r="C6" s="1">
        <v>1000000</v>
      </c>
      <c r="D6" s="17">
        <v>250000</v>
      </c>
      <c r="E6" s="16">
        <v>1000000</v>
      </c>
      <c r="F6" s="1">
        <v>1000000</v>
      </c>
      <c r="G6" s="17">
        <v>250000</v>
      </c>
      <c r="H6" s="16">
        <v>1000000</v>
      </c>
      <c r="I6" s="1">
        <v>1000000</v>
      </c>
      <c r="J6" s="17">
        <v>250000</v>
      </c>
      <c r="K6" s="16">
        <v>1000000</v>
      </c>
      <c r="L6" s="1">
        <v>1000000</v>
      </c>
      <c r="M6" s="17">
        <v>250000</v>
      </c>
      <c r="N6" s="16">
        <v>1000000</v>
      </c>
      <c r="O6" s="1">
        <v>1000000</v>
      </c>
      <c r="P6" s="17">
        <v>250000</v>
      </c>
    </row>
    <row r="7" spans="1:16">
      <c r="A7" s="35" t="s">
        <v>6</v>
      </c>
      <c r="B7" s="85" t="s">
        <v>4</v>
      </c>
      <c r="C7" s="86" t="s">
        <v>4</v>
      </c>
      <c r="D7" s="87" t="s">
        <v>4</v>
      </c>
      <c r="E7" s="18" t="s">
        <v>4</v>
      </c>
      <c r="F7" s="10" t="s">
        <v>4</v>
      </c>
      <c r="G7" s="19" t="s">
        <v>4</v>
      </c>
      <c r="H7" s="18" t="s">
        <v>4</v>
      </c>
      <c r="I7" s="10" t="s">
        <v>4</v>
      </c>
      <c r="J7" s="19" t="s">
        <v>4</v>
      </c>
      <c r="K7" s="18" t="s">
        <v>4</v>
      </c>
      <c r="L7" s="10" t="s">
        <v>4</v>
      </c>
      <c r="M7" s="19" t="s">
        <v>4</v>
      </c>
      <c r="N7" s="85" t="s">
        <v>4</v>
      </c>
      <c r="O7" s="86" t="s">
        <v>4</v>
      </c>
      <c r="P7" s="87" t="s">
        <v>4</v>
      </c>
    </row>
    <row r="8" spans="1:16">
      <c r="A8" s="35" t="s">
        <v>7</v>
      </c>
      <c r="B8" s="20">
        <v>0.1</v>
      </c>
      <c r="C8" s="3">
        <v>0.1</v>
      </c>
      <c r="D8" s="21">
        <v>0.1</v>
      </c>
      <c r="E8" s="20">
        <v>0.1</v>
      </c>
      <c r="F8" s="3">
        <v>0.1</v>
      </c>
      <c r="G8" s="21">
        <v>0.1</v>
      </c>
      <c r="H8" s="20">
        <v>0.1</v>
      </c>
      <c r="I8" s="3">
        <v>0.1</v>
      </c>
      <c r="J8" s="21">
        <v>0.1</v>
      </c>
      <c r="K8" s="20">
        <v>0.1</v>
      </c>
      <c r="L8" s="3">
        <v>0.1</v>
      </c>
      <c r="M8" s="21">
        <v>0.1</v>
      </c>
      <c r="N8" s="20">
        <v>0.1</v>
      </c>
      <c r="O8" s="3">
        <v>0.1</v>
      </c>
      <c r="P8" s="21">
        <v>0.1</v>
      </c>
    </row>
    <row r="9" spans="1:16">
      <c r="A9" s="35"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row>
    <row r="10" spans="1:16">
      <c r="A10" s="35" t="s">
        <v>10</v>
      </c>
      <c r="B10" s="16">
        <v>3</v>
      </c>
      <c r="C10" s="1">
        <v>3</v>
      </c>
      <c r="D10" s="17">
        <v>3</v>
      </c>
      <c r="E10" s="16">
        <v>3</v>
      </c>
      <c r="F10" s="1">
        <v>3</v>
      </c>
      <c r="G10" s="17">
        <v>3</v>
      </c>
      <c r="H10" s="16">
        <v>3</v>
      </c>
      <c r="I10" s="1">
        <v>3</v>
      </c>
      <c r="J10" s="17">
        <v>3</v>
      </c>
      <c r="K10" s="16">
        <v>3</v>
      </c>
      <c r="L10" s="1">
        <v>3</v>
      </c>
      <c r="M10" s="17">
        <v>3</v>
      </c>
      <c r="N10" s="16">
        <v>3</v>
      </c>
      <c r="O10" s="1">
        <v>3</v>
      </c>
      <c r="P10" s="17">
        <v>3</v>
      </c>
    </row>
    <row r="11" spans="1:16">
      <c r="A11" s="34" t="s">
        <v>11</v>
      </c>
      <c r="B11" s="22"/>
      <c r="C11" s="4"/>
      <c r="D11" s="23"/>
      <c r="E11" s="22"/>
      <c r="F11" s="4"/>
      <c r="G11" s="23"/>
      <c r="H11" s="22"/>
      <c r="I11" s="4"/>
      <c r="J11" s="23"/>
      <c r="K11" s="22"/>
      <c r="L11" s="4"/>
      <c r="M11" s="23"/>
      <c r="N11" s="22"/>
      <c r="O11" s="4"/>
      <c r="P11" s="23"/>
    </row>
    <row r="12" spans="1:16">
      <c r="A12" s="35" t="s">
        <v>12</v>
      </c>
      <c r="B12" s="16">
        <v>1</v>
      </c>
      <c r="C12" s="1">
        <v>1</v>
      </c>
      <c r="D12" s="17">
        <v>1</v>
      </c>
      <c r="E12" s="16">
        <v>1</v>
      </c>
      <c r="F12" s="1">
        <v>1</v>
      </c>
      <c r="G12" s="17">
        <v>1</v>
      </c>
      <c r="H12" s="16">
        <v>1</v>
      </c>
      <c r="I12" s="1">
        <v>1</v>
      </c>
      <c r="J12" s="17">
        <v>1</v>
      </c>
      <c r="K12" s="16">
        <v>1</v>
      </c>
      <c r="L12" s="1">
        <v>1</v>
      </c>
      <c r="M12" s="17">
        <v>1</v>
      </c>
      <c r="N12" s="16">
        <v>1</v>
      </c>
      <c r="O12" s="1">
        <v>1</v>
      </c>
      <c r="P12" s="17">
        <v>1</v>
      </c>
    </row>
    <row r="13" spans="1:16">
      <c r="A13" s="35" t="s">
        <v>13</v>
      </c>
      <c r="B13" s="16">
        <v>64</v>
      </c>
      <c r="C13" s="1">
        <v>64</v>
      </c>
      <c r="D13" s="17">
        <v>64</v>
      </c>
      <c r="E13" s="16">
        <v>64</v>
      </c>
      <c r="F13" s="1">
        <v>64</v>
      </c>
      <c r="G13" s="17">
        <v>64</v>
      </c>
      <c r="H13" s="16">
        <v>64</v>
      </c>
      <c r="I13" s="1">
        <v>64</v>
      </c>
      <c r="J13" s="17">
        <v>64</v>
      </c>
      <c r="K13" s="16">
        <v>64</v>
      </c>
      <c r="L13" s="1">
        <v>64</v>
      </c>
      <c r="M13" s="17">
        <v>64</v>
      </c>
      <c r="N13" s="16">
        <v>64</v>
      </c>
      <c r="O13" s="1">
        <v>64</v>
      </c>
      <c r="P13" s="17">
        <v>64</v>
      </c>
    </row>
    <row r="14" spans="1:16">
      <c r="A14" s="36" t="s">
        <v>14</v>
      </c>
      <c r="B14" s="16">
        <v>1</v>
      </c>
      <c r="C14" s="1">
        <v>1</v>
      </c>
      <c r="D14" s="17">
        <v>1</v>
      </c>
      <c r="E14" s="16">
        <v>1</v>
      </c>
      <c r="F14" s="1">
        <v>1</v>
      </c>
      <c r="G14" s="17">
        <v>1</v>
      </c>
      <c r="H14" s="16">
        <v>1</v>
      </c>
      <c r="I14" s="1">
        <v>1</v>
      </c>
      <c r="J14" s="17">
        <v>1</v>
      </c>
      <c r="K14" s="16">
        <v>1</v>
      </c>
      <c r="L14" s="1">
        <v>1</v>
      </c>
      <c r="M14" s="17">
        <v>1</v>
      </c>
      <c r="N14" s="16">
        <v>1</v>
      </c>
      <c r="O14" s="1">
        <v>1</v>
      </c>
      <c r="P14" s="17">
        <v>1</v>
      </c>
    </row>
    <row r="15" spans="1:16">
      <c r="A15" s="35" t="s">
        <v>15</v>
      </c>
      <c r="B15" s="16" t="s">
        <v>4</v>
      </c>
      <c r="C15" s="1" t="s">
        <v>4</v>
      </c>
      <c r="D15" s="17" t="s">
        <v>4</v>
      </c>
      <c r="E15" s="16" t="s">
        <v>4</v>
      </c>
      <c r="F15" s="1" t="s">
        <v>4</v>
      </c>
      <c r="G15" s="17" t="s">
        <v>4</v>
      </c>
      <c r="H15" s="16" t="s">
        <v>4</v>
      </c>
      <c r="I15" s="1" t="s">
        <v>4</v>
      </c>
      <c r="J15" s="17" t="s">
        <v>4</v>
      </c>
      <c r="K15" s="16" t="s">
        <v>4</v>
      </c>
      <c r="L15" s="1" t="s">
        <v>4</v>
      </c>
      <c r="M15" s="17" t="s">
        <v>4</v>
      </c>
      <c r="N15" s="16" t="s">
        <v>4</v>
      </c>
      <c r="O15" s="1" t="s">
        <v>4</v>
      </c>
      <c r="P15" s="17" t="s">
        <v>4</v>
      </c>
    </row>
    <row r="16" spans="1:16">
      <c r="A16" s="35" t="s">
        <v>16</v>
      </c>
      <c r="B16" s="16">
        <v>23</v>
      </c>
      <c r="C16" s="1">
        <v>23</v>
      </c>
      <c r="D16" s="17">
        <v>23</v>
      </c>
      <c r="E16" s="16">
        <v>23</v>
      </c>
      <c r="F16" s="1">
        <v>23</v>
      </c>
      <c r="G16" s="17">
        <v>23</v>
      </c>
      <c r="H16" s="16">
        <v>23</v>
      </c>
      <c r="I16" s="1">
        <v>23</v>
      </c>
      <c r="J16" s="17">
        <v>23</v>
      </c>
      <c r="K16" s="16">
        <v>23</v>
      </c>
      <c r="L16" s="1">
        <v>23</v>
      </c>
      <c r="M16" s="17">
        <v>23</v>
      </c>
      <c r="N16" s="16">
        <v>23</v>
      </c>
      <c r="O16" s="1">
        <v>23</v>
      </c>
      <c r="P16" s="17">
        <v>23</v>
      </c>
    </row>
    <row r="17" spans="1:16" ht="28">
      <c r="A17" s="35" t="s">
        <v>17</v>
      </c>
      <c r="B17" s="16">
        <v>23</v>
      </c>
      <c r="C17" s="1">
        <v>23</v>
      </c>
      <c r="D17" s="17">
        <v>23</v>
      </c>
      <c r="E17" s="16">
        <v>23</v>
      </c>
      <c r="F17" s="1">
        <v>23</v>
      </c>
      <c r="G17" s="17">
        <v>23</v>
      </c>
      <c r="H17" s="16">
        <v>23</v>
      </c>
      <c r="I17" s="1">
        <v>23</v>
      </c>
      <c r="J17" s="17">
        <v>23</v>
      </c>
      <c r="K17" s="16">
        <v>23</v>
      </c>
      <c r="L17" s="1">
        <v>23</v>
      </c>
      <c r="M17" s="17">
        <v>23</v>
      </c>
      <c r="N17" s="16">
        <v>23</v>
      </c>
      <c r="O17" s="1">
        <v>23</v>
      </c>
      <c r="P17" s="17">
        <v>23</v>
      </c>
    </row>
    <row r="18" spans="1:16" ht="42">
      <c r="A18" s="36" t="s">
        <v>18</v>
      </c>
      <c r="B18" s="16">
        <f t="shared" ref="B18:M18" si="0">B19+10*LOG10(B12/B14)-B20</f>
        <v>0</v>
      </c>
      <c r="C18" s="1">
        <f t="shared" si="0"/>
        <v>0</v>
      </c>
      <c r="D18" s="17">
        <f t="shared" si="0"/>
        <v>0</v>
      </c>
      <c r="E18" s="16">
        <f t="shared" si="0"/>
        <v>0</v>
      </c>
      <c r="F18" s="1">
        <f t="shared" si="0"/>
        <v>0</v>
      </c>
      <c r="G18" s="17">
        <f t="shared" si="0"/>
        <v>0</v>
      </c>
      <c r="H18" s="16">
        <f t="shared" si="0"/>
        <v>0</v>
      </c>
      <c r="I18" s="1">
        <f t="shared" si="0"/>
        <v>0</v>
      </c>
      <c r="J18" s="17">
        <f t="shared" si="0"/>
        <v>0</v>
      </c>
      <c r="K18" s="16">
        <f t="shared" si="0"/>
        <v>0</v>
      </c>
      <c r="L18" s="1">
        <f t="shared" si="0"/>
        <v>0</v>
      </c>
      <c r="M18" s="17">
        <f t="shared" si="0"/>
        <v>0</v>
      </c>
      <c r="N18" s="16">
        <f t="shared" ref="N18:P18" si="1">N19+10*LOG10(N12/N14)-N20</f>
        <v>0</v>
      </c>
      <c r="O18" s="1">
        <f t="shared" si="1"/>
        <v>0</v>
      </c>
      <c r="P18" s="17">
        <f t="shared" si="1"/>
        <v>0</v>
      </c>
    </row>
    <row r="19" spans="1:16">
      <c r="A19" s="35" t="s">
        <v>19</v>
      </c>
      <c r="B19" s="16">
        <v>0</v>
      </c>
      <c r="C19" s="1">
        <v>0</v>
      </c>
      <c r="D19" s="17">
        <v>0</v>
      </c>
      <c r="E19" s="16">
        <v>0</v>
      </c>
      <c r="F19" s="2">
        <v>0</v>
      </c>
      <c r="G19" s="24">
        <v>0</v>
      </c>
      <c r="H19" s="16">
        <v>0</v>
      </c>
      <c r="I19" s="2">
        <v>0</v>
      </c>
      <c r="J19" s="24">
        <v>0</v>
      </c>
      <c r="K19" s="16">
        <v>0</v>
      </c>
      <c r="L19" s="2">
        <v>0</v>
      </c>
      <c r="M19" s="24">
        <v>0</v>
      </c>
      <c r="N19" s="16">
        <v>0</v>
      </c>
      <c r="O19" s="1">
        <v>0</v>
      </c>
      <c r="P19" s="17">
        <v>0</v>
      </c>
    </row>
    <row r="20" spans="1:16" ht="42">
      <c r="A20" s="36" t="s">
        <v>20</v>
      </c>
      <c r="B20" s="16">
        <v>0</v>
      </c>
      <c r="C20" s="1">
        <v>0</v>
      </c>
      <c r="D20" s="17">
        <v>0</v>
      </c>
      <c r="E20" s="16">
        <v>0</v>
      </c>
      <c r="F20" s="1">
        <v>0</v>
      </c>
      <c r="G20" s="17">
        <v>0</v>
      </c>
      <c r="H20" s="16">
        <v>0</v>
      </c>
      <c r="I20" s="1">
        <v>0</v>
      </c>
      <c r="J20" s="17">
        <v>0</v>
      </c>
      <c r="K20" s="16">
        <v>0</v>
      </c>
      <c r="L20" s="1">
        <v>0</v>
      </c>
      <c r="M20" s="17">
        <v>0</v>
      </c>
      <c r="N20" s="16">
        <v>0</v>
      </c>
      <c r="O20" s="1">
        <v>0</v>
      </c>
      <c r="P20" s="17">
        <v>0</v>
      </c>
    </row>
    <row r="21" spans="1:16" ht="61.5" customHeight="1">
      <c r="A21" s="36" t="s">
        <v>21</v>
      </c>
      <c r="B21" s="16">
        <v>0</v>
      </c>
      <c r="C21" s="1">
        <v>0</v>
      </c>
      <c r="D21" s="17">
        <v>0</v>
      </c>
      <c r="E21" s="16">
        <v>0</v>
      </c>
      <c r="F21" s="1">
        <v>0</v>
      </c>
      <c r="G21" s="17">
        <v>0</v>
      </c>
      <c r="H21" s="16">
        <v>0</v>
      </c>
      <c r="I21" s="1">
        <v>0</v>
      </c>
      <c r="J21" s="17">
        <v>0</v>
      </c>
      <c r="K21" s="16">
        <v>0</v>
      </c>
      <c r="L21" s="1">
        <v>0</v>
      </c>
      <c r="M21" s="17">
        <v>0</v>
      </c>
      <c r="N21" s="16">
        <v>0</v>
      </c>
      <c r="O21" s="1">
        <v>0</v>
      </c>
      <c r="P21" s="17">
        <v>0</v>
      </c>
    </row>
    <row r="22" spans="1:16">
      <c r="A22" s="35" t="s">
        <v>22</v>
      </c>
      <c r="B22" s="16">
        <v>0</v>
      </c>
      <c r="C22" s="1">
        <v>0</v>
      </c>
      <c r="D22" s="17">
        <v>0</v>
      </c>
      <c r="E22" s="16">
        <v>0</v>
      </c>
      <c r="F22" s="1">
        <v>0</v>
      </c>
      <c r="G22" s="17">
        <v>0</v>
      </c>
      <c r="H22" s="16">
        <v>0</v>
      </c>
      <c r="I22" s="1">
        <v>0</v>
      </c>
      <c r="J22" s="17">
        <v>0</v>
      </c>
      <c r="K22" s="16">
        <v>0</v>
      </c>
      <c r="L22" s="1">
        <v>0</v>
      </c>
      <c r="M22" s="17">
        <v>0</v>
      </c>
      <c r="N22" s="16">
        <v>0</v>
      </c>
      <c r="O22" s="1">
        <v>0</v>
      </c>
      <c r="P22" s="17">
        <v>0</v>
      </c>
    </row>
    <row r="23" spans="1:16">
      <c r="A23" s="35" t="s">
        <v>23</v>
      </c>
      <c r="B23" s="16">
        <v>0</v>
      </c>
      <c r="C23" s="1">
        <v>0</v>
      </c>
      <c r="D23" s="17">
        <v>0</v>
      </c>
      <c r="E23" s="16">
        <v>0</v>
      </c>
      <c r="F23" s="1">
        <v>0</v>
      </c>
      <c r="G23" s="17">
        <v>0</v>
      </c>
      <c r="H23" s="16">
        <v>0</v>
      </c>
      <c r="I23" s="1">
        <v>0</v>
      </c>
      <c r="J23" s="17">
        <v>0</v>
      </c>
      <c r="K23" s="16">
        <v>0</v>
      </c>
      <c r="L23" s="1">
        <v>0</v>
      </c>
      <c r="M23" s="17">
        <v>0</v>
      </c>
      <c r="N23" s="16">
        <v>0</v>
      </c>
      <c r="O23" s="1">
        <v>0</v>
      </c>
      <c r="P23" s="17">
        <v>0</v>
      </c>
    </row>
    <row r="24" spans="1:16" ht="28">
      <c r="A24" s="35" t="s">
        <v>24</v>
      </c>
      <c r="B24" s="16">
        <v>1</v>
      </c>
      <c r="C24" s="1">
        <v>1</v>
      </c>
      <c r="D24" s="17">
        <v>1</v>
      </c>
      <c r="E24" s="16">
        <v>1</v>
      </c>
      <c r="F24" s="1">
        <v>1</v>
      </c>
      <c r="G24" s="17">
        <v>1</v>
      </c>
      <c r="H24" s="16">
        <v>1</v>
      </c>
      <c r="I24" s="1">
        <v>1</v>
      </c>
      <c r="J24" s="17">
        <v>1</v>
      </c>
      <c r="K24" s="16">
        <v>1</v>
      </c>
      <c r="L24" s="1">
        <v>1</v>
      </c>
      <c r="M24" s="17">
        <v>1</v>
      </c>
      <c r="N24" s="16">
        <v>1</v>
      </c>
      <c r="O24" s="1">
        <v>1</v>
      </c>
      <c r="P24" s="17">
        <v>1</v>
      </c>
    </row>
    <row r="25" spans="1:16">
      <c r="A25" s="35" t="s">
        <v>25</v>
      </c>
      <c r="B25" s="85" t="s">
        <v>4</v>
      </c>
      <c r="C25" s="86" t="s">
        <v>4</v>
      </c>
      <c r="D25" s="87" t="s">
        <v>4</v>
      </c>
      <c r="E25" s="18" t="s">
        <v>4</v>
      </c>
      <c r="F25" s="10" t="s">
        <v>4</v>
      </c>
      <c r="G25" s="19" t="s">
        <v>4</v>
      </c>
      <c r="H25" s="18" t="s">
        <v>4</v>
      </c>
      <c r="I25" s="10" t="s">
        <v>4</v>
      </c>
      <c r="J25" s="19" t="s">
        <v>4</v>
      </c>
      <c r="K25" s="18" t="s">
        <v>4</v>
      </c>
      <c r="L25" s="10" t="s">
        <v>4</v>
      </c>
      <c r="M25" s="19" t="s">
        <v>4</v>
      </c>
      <c r="N25" s="85" t="s">
        <v>4</v>
      </c>
      <c r="O25" s="86" t="s">
        <v>4</v>
      </c>
      <c r="P25" s="87" t="s">
        <v>4</v>
      </c>
    </row>
    <row r="26" spans="1:16">
      <c r="A26" s="35" t="s">
        <v>26</v>
      </c>
      <c r="B26" s="16">
        <f t="shared" ref="B26:M26" si="2">B17+B18+B21-B23-B24</f>
        <v>22</v>
      </c>
      <c r="C26" s="1">
        <f t="shared" si="2"/>
        <v>22</v>
      </c>
      <c r="D26" s="17">
        <f t="shared" si="2"/>
        <v>22</v>
      </c>
      <c r="E26" s="16">
        <f t="shared" si="2"/>
        <v>22</v>
      </c>
      <c r="F26" s="1">
        <f t="shared" si="2"/>
        <v>22</v>
      </c>
      <c r="G26" s="17">
        <f t="shared" si="2"/>
        <v>22</v>
      </c>
      <c r="H26" s="16">
        <f t="shared" si="2"/>
        <v>22</v>
      </c>
      <c r="I26" s="1">
        <f t="shared" si="2"/>
        <v>22</v>
      </c>
      <c r="J26" s="17">
        <f t="shared" si="2"/>
        <v>22</v>
      </c>
      <c r="K26" s="16">
        <f t="shared" si="2"/>
        <v>22</v>
      </c>
      <c r="L26" s="1">
        <f t="shared" si="2"/>
        <v>22</v>
      </c>
      <c r="M26" s="17">
        <f t="shared" si="2"/>
        <v>22</v>
      </c>
      <c r="N26" s="16">
        <f t="shared" ref="N26:P26" si="3">N17+N18+N21-N23-N24</f>
        <v>22</v>
      </c>
      <c r="O26" s="1">
        <f t="shared" si="3"/>
        <v>22</v>
      </c>
      <c r="P26" s="17">
        <f t="shared" si="3"/>
        <v>22</v>
      </c>
    </row>
    <row r="27" spans="1:16">
      <c r="A27" s="34" t="s">
        <v>27</v>
      </c>
      <c r="B27" s="22"/>
      <c r="C27" s="4"/>
      <c r="D27" s="23"/>
      <c r="E27" s="22"/>
      <c r="F27" s="4"/>
      <c r="G27" s="23"/>
      <c r="H27" s="22"/>
      <c r="I27" s="4"/>
      <c r="J27" s="23"/>
      <c r="K27" s="22"/>
      <c r="L27" s="4"/>
      <c r="M27" s="23"/>
      <c r="N27" s="22"/>
      <c r="O27" s="4"/>
      <c r="P27" s="23"/>
    </row>
    <row r="28" spans="1:16">
      <c r="A28" s="35" t="s">
        <v>55</v>
      </c>
      <c r="B28" s="16">
        <v>192</v>
      </c>
      <c r="C28" s="1">
        <v>192</v>
      </c>
      <c r="D28" s="17">
        <v>192</v>
      </c>
      <c r="E28" s="16">
        <v>192</v>
      </c>
      <c r="F28" s="1">
        <v>192</v>
      </c>
      <c r="G28" s="17">
        <v>192</v>
      </c>
      <c r="H28" s="16">
        <v>192</v>
      </c>
      <c r="I28" s="1">
        <v>192</v>
      </c>
      <c r="J28" s="17">
        <v>192</v>
      </c>
      <c r="K28" s="16">
        <v>192</v>
      </c>
      <c r="L28" s="1">
        <v>192</v>
      </c>
      <c r="M28" s="17">
        <v>192</v>
      </c>
      <c r="N28" s="16">
        <v>192</v>
      </c>
      <c r="O28" s="1">
        <v>192</v>
      </c>
      <c r="P28" s="17">
        <v>192</v>
      </c>
    </row>
    <row r="29" spans="1:16">
      <c r="A29" s="37" t="s">
        <v>29</v>
      </c>
      <c r="B29" s="58">
        <v>4</v>
      </c>
      <c r="C29" s="7">
        <v>4</v>
      </c>
      <c r="D29" s="64">
        <v>4</v>
      </c>
      <c r="E29" s="58">
        <v>4</v>
      </c>
      <c r="F29" s="7">
        <v>4</v>
      </c>
      <c r="G29" s="64">
        <v>4</v>
      </c>
      <c r="H29" s="58">
        <v>4</v>
      </c>
      <c r="I29" s="7">
        <v>4</v>
      </c>
      <c r="J29" s="64">
        <v>4</v>
      </c>
      <c r="K29" s="58">
        <v>4</v>
      </c>
      <c r="L29" s="7">
        <v>4</v>
      </c>
      <c r="M29" s="64">
        <v>4</v>
      </c>
      <c r="N29" s="58">
        <v>4</v>
      </c>
      <c r="O29" s="7">
        <v>4</v>
      </c>
      <c r="P29" s="64">
        <v>4</v>
      </c>
    </row>
    <row r="30" spans="1:16" ht="42">
      <c r="A30" s="35" t="s">
        <v>30</v>
      </c>
      <c r="B30" s="16">
        <f t="shared" ref="B30:M30" si="4">B31+10*LOG10(B28/B13)-B32</f>
        <v>8.7712125471966242</v>
      </c>
      <c r="C30" s="1">
        <f t="shared" si="4"/>
        <v>8.7712125471966242</v>
      </c>
      <c r="D30" s="17">
        <f t="shared" si="4"/>
        <v>8.7712125471966242</v>
      </c>
      <c r="E30" s="16">
        <f t="shared" si="4"/>
        <v>12.771212547196624</v>
      </c>
      <c r="F30" s="1">
        <f t="shared" si="4"/>
        <v>12.771212547196624</v>
      </c>
      <c r="G30" s="17">
        <f t="shared" si="4"/>
        <v>12.771212547196624</v>
      </c>
      <c r="H30" s="16">
        <f t="shared" si="4"/>
        <v>12.771212547196624</v>
      </c>
      <c r="I30" s="1">
        <f t="shared" si="4"/>
        <v>12.771212547196624</v>
      </c>
      <c r="J30" s="17">
        <f t="shared" si="4"/>
        <v>12.771212547196624</v>
      </c>
      <c r="K30" s="16">
        <f t="shared" si="4"/>
        <v>12.771212547196624</v>
      </c>
      <c r="L30" s="1">
        <f t="shared" si="4"/>
        <v>12.771212547196624</v>
      </c>
      <c r="M30" s="17">
        <f t="shared" si="4"/>
        <v>12.771212547196624</v>
      </c>
      <c r="N30" s="16">
        <f t="shared" ref="N30:P30" si="5">N31+10*LOG10(N28/N13)-N32</f>
        <v>9.2312125471966233</v>
      </c>
      <c r="O30" s="1">
        <f t="shared" si="5"/>
        <v>9.2312125471966233</v>
      </c>
      <c r="P30" s="17">
        <f t="shared" si="5"/>
        <v>9.2312125471966233</v>
      </c>
    </row>
    <row r="31" spans="1:16">
      <c r="A31" s="35" t="s">
        <v>31</v>
      </c>
      <c r="B31" s="16">
        <v>8</v>
      </c>
      <c r="C31" s="1">
        <v>8</v>
      </c>
      <c r="D31" s="17">
        <v>8</v>
      </c>
      <c r="E31" s="16">
        <v>8</v>
      </c>
      <c r="F31" s="1">
        <v>8</v>
      </c>
      <c r="G31" s="17">
        <v>8</v>
      </c>
      <c r="H31" s="16">
        <v>8</v>
      </c>
      <c r="I31" s="1">
        <v>8</v>
      </c>
      <c r="J31" s="17">
        <v>8</v>
      </c>
      <c r="K31" s="16">
        <v>8</v>
      </c>
      <c r="L31" s="1">
        <v>8</v>
      </c>
      <c r="M31" s="17">
        <v>8</v>
      </c>
      <c r="N31" s="16">
        <v>8</v>
      </c>
      <c r="O31" s="1">
        <v>8</v>
      </c>
      <c r="P31" s="17">
        <v>8</v>
      </c>
    </row>
    <row r="32" spans="1:16" ht="42">
      <c r="A32" s="37" t="s">
        <v>32</v>
      </c>
      <c r="B32" s="25">
        <v>4</v>
      </c>
      <c r="C32" s="7">
        <v>4</v>
      </c>
      <c r="D32" s="26">
        <v>4</v>
      </c>
      <c r="E32" s="25">
        <v>0</v>
      </c>
      <c r="F32" s="7">
        <v>0</v>
      </c>
      <c r="G32" s="26">
        <v>0</v>
      </c>
      <c r="H32" s="25">
        <v>0</v>
      </c>
      <c r="I32" s="7">
        <v>0</v>
      </c>
      <c r="J32" s="26">
        <v>0</v>
      </c>
      <c r="K32" s="25">
        <v>0</v>
      </c>
      <c r="L32" s="7">
        <v>0</v>
      </c>
      <c r="M32" s="26">
        <v>0</v>
      </c>
      <c r="N32" s="7">
        <v>3.54</v>
      </c>
      <c r="O32" s="7">
        <v>3.54</v>
      </c>
      <c r="P32" s="7">
        <v>3.54</v>
      </c>
    </row>
    <row r="33" spans="1:16" ht="28">
      <c r="A33" s="38" t="s">
        <v>52</v>
      </c>
      <c r="B33" s="27">
        <v>9</v>
      </c>
      <c r="C33" s="5">
        <v>9</v>
      </c>
      <c r="D33" s="28">
        <v>9</v>
      </c>
      <c r="E33" s="27">
        <v>12</v>
      </c>
      <c r="F33" s="5">
        <v>12</v>
      </c>
      <c r="G33" s="28">
        <v>12</v>
      </c>
      <c r="H33" s="27">
        <v>12</v>
      </c>
      <c r="I33" s="5">
        <v>12</v>
      </c>
      <c r="J33" s="28">
        <v>12</v>
      </c>
      <c r="K33" s="27">
        <v>12</v>
      </c>
      <c r="L33" s="5">
        <v>12</v>
      </c>
      <c r="M33" s="28">
        <v>12</v>
      </c>
      <c r="N33" s="5">
        <v>12</v>
      </c>
      <c r="O33" s="5">
        <v>12</v>
      </c>
      <c r="P33" s="5">
        <v>12</v>
      </c>
    </row>
    <row r="34" spans="1:16" ht="28">
      <c r="A34" s="35" t="s">
        <v>33</v>
      </c>
      <c r="B34" s="16">
        <v>3</v>
      </c>
      <c r="C34" s="1">
        <v>3</v>
      </c>
      <c r="D34" s="17">
        <v>3</v>
      </c>
      <c r="E34" s="16">
        <v>3</v>
      </c>
      <c r="F34" s="1">
        <v>3</v>
      </c>
      <c r="G34" s="17">
        <v>3</v>
      </c>
      <c r="H34" s="16">
        <v>3</v>
      </c>
      <c r="I34" s="1">
        <v>3</v>
      </c>
      <c r="J34" s="17">
        <v>3</v>
      </c>
      <c r="K34" s="16">
        <v>3</v>
      </c>
      <c r="L34" s="1">
        <v>3</v>
      </c>
      <c r="M34" s="17">
        <v>3</v>
      </c>
      <c r="N34" s="16">
        <v>3</v>
      </c>
      <c r="O34" s="1">
        <v>3</v>
      </c>
      <c r="P34" s="17">
        <v>3</v>
      </c>
    </row>
    <row r="35" spans="1:16">
      <c r="A35" s="35" t="s">
        <v>34</v>
      </c>
      <c r="B35" s="16">
        <v>5</v>
      </c>
      <c r="C35" s="1">
        <v>5</v>
      </c>
      <c r="D35" s="17">
        <v>5</v>
      </c>
      <c r="E35" s="16">
        <v>5</v>
      </c>
      <c r="F35" s="1">
        <v>5</v>
      </c>
      <c r="G35" s="17">
        <v>5</v>
      </c>
      <c r="H35" s="16">
        <v>5</v>
      </c>
      <c r="I35" s="1">
        <v>5</v>
      </c>
      <c r="J35" s="17">
        <v>5</v>
      </c>
      <c r="K35" s="16">
        <v>5</v>
      </c>
      <c r="L35" s="1">
        <v>5</v>
      </c>
      <c r="M35" s="17">
        <v>5</v>
      </c>
      <c r="N35" s="16">
        <v>5</v>
      </c>
      <c r="O35" s="1">
        <v>5</v>
      </c>
      <c r="P35" s="17">
        <v>5</v>
      </c>
    </row>
    <row r="36" spans="1:16">
      <c r="A36" s="35"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row>
    <row r="37" spans="1:16">
      <c r="A37" s="36" t="s">
        <v>36</v>
      </c>
      <c r="B37" s="16" t="s">
        <v>4</v>
      </c>
      <c r="C37" s="1" t="s">
        <v>4</v>
      </c>
      <c r="D37" s="17" t="s">
        <v>4</v>
      </c>
      <c r="E37" s="16" t="s">
        <v>4</v>
      </c>
      <c r="F37" s="1" t="s">
        <v>4</v>
      </c>
      <c r="G37" s="17" t="s">
        <v>4</v>
      </c>
      <c r="H37" s="16" t="s">
        <v>4</v>
      </c>
      <c r="I37" s="1" t="s">
        <v>4</v>
      </c>
      <c r="J37" s="17" t="s">
        <v>4</v>
      </c>
      <c r="K37" s="16" t="s">
        <v>4</v>
      </c>
      <c r="L37" s="1" t="s">
        <v>4</v>
      </c>
      <c r="M37" s="17" t="s">
        <v>4</v>
      </c>
      <c r="N37" s="16" t="s">
        <v>4</v>
      </c>
      <c r="O37" s="1" t="s">
        <v>4</v>
      </c>
      <c r="P37" s="17" t="s">
        <v>4</v>
      </c>
    </row>
    <row r="38" spans="1:16">
      <c r="A38" s="37" t="s">
        <v>37</v>
      </c>
      <c r="B38" s="25">
        <v>-999</v>
      </c>
      <c r="C38" s="7">
        <v>-999</v>
      </c>
      <c r="D38" s="26">
        <v>-999</v>
      </c>
      <c r="E38" s="25">
        <v>-999</v>
      </c>
      <c r="F38" s="7">
        <v>-999</v>
      </c>
      <c r="G38" s="26">
        <v>-999</v>
      </c>
      <c r="H38" s="25">
        <v>-999</v>
      </c>
      <c r="I38" s="25">
        <v>-999</v>
      </c>
      <c r="J38" s="25">
        <v>-999</v>
      </c>
      <c r="K38" s="95">
        <v>-165.7</v>
      </c>
      <c r="L38" s="95">
        <v>-165.7</v>
      </c>
      <c r="M38" s="26">
        <v>-165.7</v>
      </c>
      <c r="N38" s="25">
        <v>-999</v>
      </c>
      <c r="O38" s="7">
        <v>-999</v>
      </c>
      <c r="P38" s="26">
        <v>-999</v>
      </c>
    </row>
    <row r="39" spans="1:16" ht="28">
      <c r="A39" s="35" t="s">
        <v>38</v>
      </c>
      <c r="B39" s="85" t="s">
        <v>4</v>
      </c>
      <c r="C39" s="86" t="s">
        <v>4</v>
      </c>
      <c r="D39" s="87" t="s">
        <v>4</v>
      </c>
      <c r="E39" s="18" t="s">
        <v>4</v>
      </c>
      <c r="F39" s="10" t="s">
        <v>4</v>
      </c>
      <c r="G39" s="19" t="s">
        <v>4</v>
      </c>
      <c r="H39" s="18" t="s">
        <v>4</v>
      </c>
      <c r="I39" s="10" t="s">
        <v>4</v>
      </c>
      <c r="J39" s="19" t="s">
        <v>4</v>
      </c>
      <c r="K39" s="18" t="s">
        <v>4</v>
      </c>
      <c r="L39" s="10" t="s">
        <v>4</v>
      </c>
      <c r="M39" s="19" t="s">
        <v>4</v>
      </c>
      <c r="N39" s="85" t="s">
        <v>4</v>
      </c>
      <c r="O39" s="86" t="s">
        <v>4</v>
      </c>
      <c r="P39" s="87" t="s">
        <v>4</v>
      </c>
    </row>
    <row r="40" spans="1:16" ht="28">
      <c r="A40" s="35" t="s">
        <v>54</v>
      </c>
      <c r="B40" s="16">
        <f t="shared" ref="B40:M40" si="6">10*LOG10(10^((B35+B36)/10)+10^(B38/10))</f>
        <v>-169.00000000000003</v>
      </c>
      <c r="C40" s="1">
        <f t="shared" si="6"/>
        <v>-169.00000000000003</v>
      </c>
      <c r="D40" s="17">
        <f t="shared" si="6"/>
        <v>-169.00000000000003</v>
      </c>
      <c r="E40" s="16">
        <f t="shared" si="6"/>
        <v>-169.00000000000003</v>
      </c>
      <c r="F40" s="1">
        <f t="shared" si="6"/>
        <v>-169.00000000000003</v>
      </c>
      <c r="G40" s="17">
        <f t="shared" si="6"/>
        <v>-169.00000000000003</v>
      </c>
      <c r="H40" s="16">
        <f t="shared" si="6"/>
        <v>-169.00000000000003</v>
      </c>
      <c r="I40" s="1">
        <f t="shared" si="6"/>
        <v>-169.00000000000003</v>
      </c>
      <c r="J40" s="17">
        <f t="shared" si="6"/>
        <v>-169.00000000000003</v>
      </c>
      <c r="K40" s="16">
        <f t="shared" si="6"/>
        <v>-164.03352307536667</v>
      </c>
      <c r="L40" s="1">
        <f t="shared" si="6"/>
        <v>-164.03352307536667</v>
      </c>
      <c r="M40" s="17">
        <f t="shared" si="6"/>
        <v>-164.03352307536667</v>
      </c>
      <c r="N40" s="16">
        <f t="shared" ref="N40:P40" si="7">10*LOG10(10^((N35+N36)/10)+10^(N38/10))</f>
        <v>-169.00000000000003</v>
      </c>
      <c r="O40" s="1">
        <f t="shared" si="7"/>
        <v>-169.00000000000003</v>
      </c>
      <c r="P40" s="17">
        <f t="shared" si="7"/>
        <v>-169.00000000000003</v>
      </c>
    </row>
    <row r="41" spans="1:16">
      <c r="A41" s="39" t="s">
        <v>39</v>
      </c>
      <c r="B41" s="16" t="s">
        <v>4</v>
      </c>
      <c r="C41" s="1" t="s">
        <v>4</v>
      </c>
      <c r="D41" s="17" t="s">
        <v>4</v>
      </c>
      <c r="E41" s="16" t="s">
        <v>4</v>
      </c>
      <c r="F41" s="1" t="s">
        <v>4</v>
      </c>
      <c r="G41" s="17" t="s">
        <v>4</v>
      </c>
      <c r="H41" s="16" t="s">
        <v>4</v>
      </c>
      <c r="I41" s="1" t="s">
        <v>4</v>
      </c>
      <c r="J41" s="17" t="s">
        <v>4</v>
      </c>
      <c r="K41" s="16" t="s">
        <v>4</v>
      </c>
      <c r="L41" s="1" t="s">
        <v>4</v>
      </c>
      <c r="M41" s="17" t="s">
        <v>4</v>
      </c>
      <c r="N41" s="16" t="s">
        <v>4</v>
      </c>
      <c r="O41" s="1" t="s">
        <v>4</v>
      </c>
      <c r="P41" s="17" t="s">
        <v>4</v>
      </c>
    </row>
    <row r="42" spans="1:16">
      <c r="A42" s="42" t="s">
        <v>40</v>
      </c>
      <c r="B42" s="27">
        <f t="shared" ref="B42:C42" si="8">30*360*1000</f>
        <v>10800000</v>
      </c>
      <c r="C42" s="5">
        <f t="shared" si="8"/>
        <v>10800000</v>
      </c>
      <c r="D42" s="28">
        <f>11*360*1000</f>
        <v>3960000</v>
      </c>
      <c r="E42" s="27">
        <f>28*360*1000</f>
        <v>10080000</v>
      </c>
      <c r="F42" s="5">
        <f>28*360*1000</f>
        <v>10080000</v>
      </c>
      <c r="G42" s="28">
        <f>8*360*1000</f>
        <v>2880000</v>
      </c>
      <c r="H42" s="27">
        <f t="shared" ref="H42:I42" si="9">30*360*1000</f>
        <v>10800000</v>
      </c>
      <c r="I42" s="5">
        <f t="shared" si="9"/>
        <v>10800000</v>
      </c>
      <c r="J42" s="28">
        <f>11*360*1000</f>
        <v>3960000</v>
      </c>
      <c r="K42" s="27">
        <f t="shared" ref="K42:L42" si="10">30*360*1000</f>
        <v>10800000</v>
      </c>
      <c r="L42" s="5">
        <f t="shared" si="10"/>
        <v>10800000</v>
      </c>
      <c r="M42" s="28">
        <f>11*360*1000</f>
        <v>3960000</v>
      </c>
      <c r="N42" s="27">
        <f>41*360*1000</f>
        <v>14760000</v>
      </c>
      <c r="O42" s="5">
        <f>41*360*1000</f>
        <v>14760000</v>
      </c>
      <c r="P42" s="28">
        <f>9*360*1000</f>
        <v>3240000</v>
      </c>
    </row>
    <row r="43" spans="1:16">
      <c r="A43" s="35" t="s">
        <v>41</v>
      </c>
      <c r="B43" s="85" t="s">
        <v>4</v>
      </c>
      <c r="C43" s="86" t="s">
        <v>4</v>
      </c>
      <c r="D43" s="87" t="s">
        <v>4</v>
      </c>
      <c r="E43" s="18" t="s">
        <v>4</v>
      </c>
      <c r="F43" s="10" t="s">
        <v>4</v>
      </c>
      <c r="G43" s="19" t="s">
        <v>4</v>
      </c>
      <c r="H43" s="18" t="s">
        <v>4</v>
      </c>
      <c r="I43" s="10" t="s">
        <v>4</v>
      </c>
      <c r="J43" s="19" t="s">
        <v>4</v>
      </c>
      <c r="K43" s="18" t="s">
        <v>4</v>
      </c>
      <c r="L43" s="10" t="s">
        <v>4</v>
      </c>
      <c r="M43" s="19" t="s">
        <v>4</v>
      </c>
      <c r="N43" s="85" t="s">
        <v>4</v>
      </c>
      <c r="O43" s="86" t="s">
        <v>4</v>
      </c>
      <c r="P43" s="87" t="s">
        <v>4</v>
      </c>
    </row>
    <row r="44" spans="1:16">
      <c r="A44" s="35" t="s">
        <v>42</v>
      </c>
      <c r="B44" s="16">
        <f t="shared" ref="B44:M44" si="11">B40+10*LOG10(B42)</f>
        <v>-98.66576244513054</v>
      </c>
      <c r="C44" s="1">
        <f t="shared" si="11"/>
        <v>-98.66576244513054</v>
      </c>
      <c r="D44" s="17">
        <f t="shared" si="11"/>
        <v>-103.0230481407449</v>
      </c>
      <c r="E44" s="16">
        <f t="shared" si="11"/>
        <v>-98.965394678904971</v>
      </c>
      <c r="F44" s="1">
        <f t="shared" si="11"/>
        <v>-98.965394678904971</v>
      </c>
      <c r="G44" s="17">
        <f t="shared" si="11"/>
        <v>-104.40607512240773</v>
      </c>
      <c r="H44" s="16">
        <f t="shared" si="11"/>
        <v>-98.66576244513054</v>
      </c>
      <c r="I44" s="1">
        <f t="shared" si="11"/>
        <v>-98.66576244513054</v>
      </c>
      <c r="J44" s="17">
        <f t="shared" si="11"/>
        <v>-103.0230481407449</v>
      </c>
      <c r="K44" s="16">
        <f t="shared" si="11"/>
        <v>-93.699285520497185</v>
      </c>
      <c r="L44" s="1">
        <f t="shared" si="11"/>
        <v>-93.699285520497185</v>
      </c>
      <c r="M44" s="17">
        <f t="shared" si="11"/>
        <v>-98.05657121611155</v>
      </c>
      <c r="N44" s="16">
        <f t="shared" ref="N44:P44" si="12">N40+10*LOG10(N42)</f>
        <v>-97.309136425129793</v>
      </c>
      <c r="O44" s="1">
        <f t="shared" si="12"/>
        <v>-97.309136425129793</v>
      </c>
      <c r="P44" s="17">
        <f t="shared" si="12"/>
        <v>-103.89454989793391</v>
      </c>
    </row>
    <row r="45" spans="1:16">
      <c r="A45" s="39" t="s">
        <v>43</v>
      </c>
      <c r="B45" s="16" t="s">
        <v>4</v>
      </c>
      <c r="C45" s="1" t="s">
        <v>4</v>
      </c>
      <c r="D45" s="17" t="s">
        <v>4</v>
      </c>
      <c r="E45" s="16" t="s">
        <v>4</v>
      </c>
      <c r="F45" s="1" t="s">
        <v>4</v>
      </c>
      <c r="G45" s="17" t="s">
        <v>4</v>
      </c>
      <c r="H45" s="16" t="s">
        <v>4</v>
      </c>
      <c r="I45" s="1" t="s">
        <v>4</v>
      </c>
      <c r="J45" s="17" t="s">
        <v>4</v>
      </c>
      <c r="K45" s="16" t="s">
        <v>4</v>
      </c>
      <c r="L45" s="1" t="s">
        <v>4</v>
      </c>
      <c r="M45" s="17" t="s">
        <v>4</v>
      </c>
      <c r="N45" s="16" t="s">
        <v>4</v>
      </c>
      <c r="O45" s="1" t="s">
        <v>4</v>
      </c>
      <c r="P45" s="17" t="s">
        <v>4</v>
      </c>
    </row>
    <row r="46" spans="1:16">
      <c r="A46" s="42" t="s">
        <v>44</v>
      </c>
      <c r="B46" s="25">
        <v>-5.8</v>
      </c>
      <c r="C46" s="7">
        <v>-5.8</v>
      </c>
      <c r="D46" s="26">
        <v>-7.1</v>
      </c>
      <c r="E46" s="25">
        <v>-1.3</v>
      </c>
      <c r="F46" s="7">
        <v>-1.3</v>
      </c>
      <c r="G46" s="26">
        <v>0.5</v>
      </c>
      <c r="H46" s="7">
        <v>-4.7</v>
      </c>
      <c r="I46" s="7">
        <v>-4.7</v>
      </c>
      <c r="J46" s="26">
        <v>-5.7</v>
      </c>
      <c r="K46" s="25">
        <v>-4.5599999999999996</v>
      </c>
      <c r="L46" s="7">
        <v>-4.5599999999999996</v>
      </c>
      <c r="M46" s="26">
        <v>-5.6</v>
      </c>
      <c r="N46" s="25">
        <v>-5.65</v>
      </c>
      <c r="O46" s="7">
        <v>-5.65</v>
      </c>
      <c r="P46" s="26">
        <v>-4.6500000000000004</v>
      </c>
    </row>
    <row r="47" spans="1:16">
      <c r="A47" s="35" t="s">
        <v>45</v>
      </c>
      <c r="B47" s="16">
        <v>2</v>
      </c>
      <c r="C47" s="1">
        <v>2</v>
      </c>
      <c r="D47" s="17">
        <v>2</v>
      </c>
      <c r="E47" s="16">
        <v>2</v>
      </c>
      <c r="F47" s="1">
        <v>2</v>
      </c>
      <c r="G47" s="17">
        <v>2</v>
      </c>
      <c r="H47" s="16">
        <v>2</v>
      </c>
      <c r="I47" s="1">
        <v>2</v>
      </c>
      <c r="J47" s="17">
        <v>2</v>
      </c>
      <c r="K47" s="16">
        <v>2</v>
      </c>
      <c r="L47" s="1">
        <v>2</v>
      </c>
      <c r="M47" s="17">
        <v>2</v>
      </c>
      <c r="N47" s="16">
        <v>2</v>
      </c>
      <c r="O47" s="1">
        <v>2</v>
      </c>
      <c r="P47" s="17">
        <v>2</v>
      </c>
    </row>
    <row r="48" spans="1:16" ht="28">
      <c r="A48" s="35" t="s">
        <v>46</v>
      </c>
      <c r="B48" s="16" t="s">
        <v>4</v>
      </c>
      <c r="C48" s="1" t="s">
        <v>4</v>
      </c>
      <c r="D48" s="17" t="s">
        <v>4</v>
      </c>
      <c r="E48" s="16" t="s">
        <v>4</v>
      </c>
      <c r="F48" s="1" t="s">
        <v>4</v>
      </c>
      <c r="G48" s="17" t="s">
        <v>4</v>
      </c>
      <c r="H48" s="16" t="s">
        <v>4</v>
      </c>
      <c r="I48" s="1" t="s">
        <v>4</v>
      </c>
      <c r="J48" s="17" t="s">
        <v>4</v>
      </c>
      <c r="K48" s="16" t="s">
        <v>4</v>
      </c>
      <c r="L48" s="1" t="s">
        <v>4</v>
      </c>
      <c r="M48" s="17" t="s">
        <v>4</v>
      </c>
      <c r="N48" s="16" t="s">
        <v>4</v>
      </c>
      <c r="O48" s="1" t="s">
        <v>4</v>
      </c>
      <c r="P48" s="17" t="s">
        <v>4</v>
      </c>
    </row>
    <row r="49" spans="1:16" ht="33.75" customHeight="1">
      <c r="A49" s="35" t="s">
        <v>47</v>
      </c>
      <c r="B49" s="16">
        <v>0</v>
      </c>
      <c r="C49" s="1">
        <v>0</v>
      </c>
      <c r="D49" s="17">
        <v>0</v>
      </c>
      <c r="E49" s="16">
        <v>0</v>
      </c>
      <c r="F49" s="1">
        <v>0</v>
      </c>
      <c r="G49" s="17">
        <v>0</v>
      </c>
      <c r="H49" s="16">
        <v>0</v>
      </c>
      <c r="I49" s="1">
        <v>0</v>
      </c>
      <c r="J49" s="17">
        <v>0</v>
      </c>
      <c r="K49" s="16">
        <v>0</v>
      </c>
      <c r="L49" s="1">
        <v>0</v>
      </c>
      <c r="M49" s="17">
        <v>0</v>
      </c>
      <c r="N49" s="16">
        <v>0</v>
      </c>
      <c r="O49" s="1">
        <v>0</v>
      </c>
      <c r="P49" s="17">
        <v>0</v>
      </c>
    </row>
    <row r="50" spans="1:16" ht="28">
      <c r="A50" s="35" t="s">
        <v>48</v>
      </c>
      <c r="B50" s="85" t="s">
        <v>4</v>
      </c>
      <c r="C50" s="86" t="s">
        <v>4</v>
      </c>
      <c r="D50" s="87" t="s">
        <v>4</v>
      </c>
      <c r="E50" s="18" t="s">
        <v>4</v>
      </c>
      <c r="F50" s="10" t="s">
        <v>4</v>
      </c>
      <c r="G50" s="19" t="s">
        <v>4</v>
      </c>
      <c r="H50" s="18" t="s">
        <v>4</v>
      </c>
      <c r="I50" s="10" t="s">
        <v>4</v>
      </c>
      <c r="J50" s="19" t="s">
        <v>4</v>
      </c>
      <c r="K50" s="18" t="s">
        <v>4</v>
      </c>
      <c r="L50" s="10" t="s">
        <v>4</v>
      </c>
      <c r="M50" s="19" t="s">
        <v>4</v>
      </c>
      <c r="N50" s="85" t="s">
        <v>4</v>
      </c>
      <c r="O50" s="86" t="s">
        <v>4</v>
      </c>
      <c r="P50" s="87" t="s">
        <v>4</v>
      </c>
    </row>
    <row r="51" spans="1:16" ht="28">
      <c r="A51" s="35" t="s">
        <v>49</v>
      </c>
      <c r="B51" s="16">
        <f t="shared" ref="B51:M51" si="13">B44+B46+B47-B49</f>
        <v>-102.46576244513054</v>
      </c>
      <c r="C51" s="1">
        <f t="shared" si="13"/>
        <v>-102.46576244513054</v>
      </c>
      <c r="D51" s="17">
        <f t="shared" si="13"/>
        <v>-108.1230481407449</v>
      </c>
      <c r="E51" s="16">
        <f t="shared" si="13"/>
        <v>-98.265394678904968</v>
      </c>
      <c r="F51" s="1">
        <f t="shared" si="13"/>
        <v>-98.265394678904968</v>
      </c>
      <c r="G51" s="17">
        <f t="shared" si="13"/>
        <v>-101.90607512240773</v>
      </c>
      <c r="H51" s="16">
        <f t="shared" si="13"/>
        <v>-101.36576244513054</v>
      </c>
      <c r="I51" s="1">
        <f t="shared" si="13"/>
        <v>-101.36576244513054</v>
      </c>
      <c r="J51" s="17">
        <f t="shared" si="13"/>
        <v>-106.72304814074491</v>
      </c>
      <c r="K51" s="16">
        <f t="shared" si="13"/>
        <v>-96.259285520497187</v>
      </c>
      <c r="L51" s="1">
        <f t="shared" si="13"/>
        <v>-96.259285520497187</v>
      </c>
      <c r="M51" s="17">
        <f t="shared" si="13"/>
        <v>-101.65657121611154</v>
      </c>
      <c r="N51" s="16">
        <f t="shared" ref="N51:P51" si="14">N44+N46+N47-N49</f>
        <v>-100.9591364251298</v>
      </c>
      <c r="O51" s="1">
        <f t="shared" si="14"/>
        <v>-100.9591364251298</v>
      </c>
      <c r="P51" s="17">
        <f t="shared" si="14"/>
        <v>-106.54454989793392</v>
      </c>
    </row>
    <row r="52" spans="1:16" ht="28">
      <c r="A52" s="41" t="s">
        <v>50</v>
      </c>
      <c r="B52" s="29" t="s">
        <v>4</v>
      </c>
      <c r="C52" s="8" t="s">
        <v>4</v>
      </c>
      <c r="D52" s="30" t="s">
        <v>4</v>
      </c>
      <c r="E52" s="29" t="s">
        <v>4</v>
      </c>
      <c r="F52" s="8" t="s">
        <v>4</v>
      </c>
      <c r="G52" s="30" t="s">
        <v>4</v>
      </c>
      <c r="H52" s="29" t="s">
        <v>4</v>
      </c>
      <c r="I52" s="8" t="s">
        <v>4</v>
      </c>
      <c r="J52" s="30" t="s">
        <v>4</v>
      </c>
      <c r="K52" s="29" t="s">
        <v>4</v>
      </c>
      <c r="L52" s="8" t="s">
        <v>4</v>
      </c>
      <c r="M52" s="30" t="s">
        <v>4</v>
      </c>
      <c r="N52" s="29" t="s">
        <v>4</v>
      </c>
      <c r="O52" s="8" t="s">
        <v>4</v>
      </c>
      <c r="P52" s="30" t="s">
        <v>4</v>
      </c>
    </row>
    <row r="53" spans="1:16" ht="28">
      <c r="A53" s="68" t="s">
        <v>51</v>
      </c>
      <c r="B53" s="77">
        <f t="shared" ref="B53:M53" si="15">B26+B30+B33-B34-B51</f>
        <v>139.23697499232716</v>
      </c>
      <c r="C53" s="78">
        <f t="shared" si="15"/>
        <v>139.23697499232716</v>
      </c>
      <c r="D53" s="79">
        <f t="shared" si="15"/>
        <v>144.89426068794154</v>
      </c>
      <c r="E53" s="77">
        <f t="shared" si="15"/>
        <v>142.03660722610158</v>
      </c>
      <c r="F53" s="78">
        <f t="shared" si="15"/>
        <v>142.03660722610158</v>
      </c>
      <c r="G53" s="79">
        <f t="shared" si="15"/>
        <v>145.67728766960437</v>
      </c>
      <c r="H53" s="77">
        <f t="shared" si="15"/>
        <v>145.13697499232717</v>
      </c>
      <c r="I53" s="78">
        <f t="shared" si="15"/>
        <v>145.13697499232717</v>
      </c>
      <c r="J53" s="79">
        <f t="shared" si="15"/>
        <v>150.49426068794153</v>
      </c>
      <c r="K53" s="77">
        <f t="shared" si="15"/>
        <v>140.03049806769383</v>
      </c>
      <c r="L53" s="78">
        <f t="shared" si="15"/>
        <v>140.03049806769383</v>
      </c>
      <c r="M53" s="79">
        <f t="shared" si="15"/>
        <v>145.42778376330818</v>
      </c>
      <c r="N53" s="77">
        <f t="shared" ref="N53:P53" si="16">N26+N30+N33-N34-N51</f>
        <v>141.19034897232643</v>
      </c>
      <c r="O53" s="78">
        <f t="shared" si="16"/>
        <v>141.19034897232643</v>
      </c>
      <c r="P53" s="79">
        <f t="shared" si="16"/>
        <v>146.77576244513054</v>
      </c>
    </row>
    <row r="54" spans="1:16" ht="15.5" thickBot="1">
      <c r="A54" s="69" t="s">
        <v>69</v>
      </c>
      <c r="B54" s="99"/>
      <c r="C54" s="100"/>
      <c r="D54" s="101"/>
      <c r="E54" s="99"/>
      <c r="F54" s="100"/>
      <c r="G54" s="101"/>
      <c r="H54" s="99"/>
      <c r="I54" s="100"/>
      <c r="J54" s="101"/>
      <c r="K54" s="99"/>
      <c r="L54" s="100"/>
      <c r="M54" s="101"/>
      <c r="N54" s="99"/>
      <c r="O54" s="100"/>
      <c r="P54" s="101"/>
    </row>
  </sheetData>
  <mergeCells count="10">
    <mergeCell ref="N1:P1"/>
    <mergeCell ref="N54:P54"/>
    <mergeCell ref="B1:D1"/>
    <mergeCell ref="B54:D54"/>
    <mergeCell ref="E1:G1"/>
    <mergeCell ref="E54:G54"/>
    <mergeCell ref="H1:J1"/>
    <mergeCell ref="H54:J54"/>
    <mergeCell ref="K1:M1"/>
    <mergeCell ref="K54:M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4"/>
  <sheetViews>
    <sheetView zoomScale="70" zoomScaleNormal="70" workbookViewId="0">
      <pane xSplit="1" ySplit="1" topLeftCell="M2" activePane="bottomRight" state="frozen"/>
      <selection pane="topRight"/>
      <selection pane="bottomLeft"/>
      <selection pane="bottomRight" activeCell="N2" sqref="N1:P1048576"/>
    </sheetView>
  </sheetViews>
  <sheetFormatPr defaultColWidth="9" defaultRowHeight="15"/>
  <cols>
    <col min="1" max="1" width="62.08203125" style="9" customWidth="1"/>
    <col min="2" max="2" width="15.58203125" style="88" customWidth="1"/>
    <col min="3" max="4" width="15.58203125" style="89" customWidth="1"/>
    <col min="5" max="5" width="15.58203125" style="11" customWidth="1"/>
    <col min="6" max="7" width="15.58203125" style="9" customWidth="1"/>
    <col min="8" max="8" width="15.58203125" style="11" customWidth="1"/>
    <col min="9" max="10" width="15.58203125" style="9" customWidth="1"/>
    <col min="11" max="11" width="15.58203125" style="11" customWidth="1"/>
    <col min="12" max="13" width="15.58203125" style="9" customWidth="1"/>
    <col min="14" max="16384" width="9" style="9"/>
  </cols>
  <sheetData>
    <row r="1" spans="1:13" ht="14.25" customHeight="1">
      <c r="A1" s="33" t="s">
        <v>70</v>
      </c>
      <c r="B1" s="96" t="s">
        <v>88</v>
      </c>
      <c r="C1" s="97"/>
      <c r="D1" s="98"/>
      <c r="E1" s="96" t="s">
        <v>95</v>
      </c>
      <c r="F1" s="97"/>
      <c r="G1" s="98"/>
      <c r="H1" s="96" t="s">
        <v>120</v>
      </c>
      <c r="I1" s="97"/>
      <c r="J1" s="98"/>
      <c r="K1" s="96" t="s">
        <v>125</v>
      </c>
      <c r="L1" s="97"/>
      <c r="M1" s="98"/>
    </row>
    <row r="2" spans="1:13" ht="42">
      <c r="A2" s="34" t="s">
        <v>0</v>
      </c>
      <c r="B2" s="14" t="s">
        <v>59</v>
      </c>
      <c r="C2" s="12" t="s">
        <v>57</v>
      </c>
      <c r="D2" s="15" t="s">
        <v>71</v>
      </c>
      <c r="E2" s="14" t="s">
        <v>59</v>
      </c>
      <c r="F2" s="12" t="s">
        <v>57</v>
      </c>
      <c r="G2" s="15" t="s">
        <v>71</v>
      </c>
      <c r="H2" s="14" t="s">
        <v>59</v>
      </c>
      <c r="I2" s="12" t="s">
        <v>57</v>
      </c>
      <c r="J2" s="15" t="s">
        <v>71</v>
      </c>
      <c r="K2" s="14" t="s">
        <v>59</v>
      </c>
      <c r="L2" s="12" t="s">
        <v>57</v>
      </c>
      <c r="M2" s="15" t="s">
        <v>71</v>
      </c>
    </row>
    <row r="3" spans="1:13">
      <c r="A3" s="35" t="s">
        <v>1</v>
      </c>
      <c r="B3" s="16">
        <v>4</v>
      </c>
      <c r="C3" s="1">
        <v>4</v>
      </c>
      <c r="D3" s="17">
        <v>4</v>
      </c>
      <c r="E3" s="16">
        <v>4</v>
      </c>
      <c r="F3" s="1">
        <v>4</v>
      </c>
      <c r="G3" s="17">
        <v>4</v>
      </c>
      <c r="H3" s="16">
        <v>4</v>
      </c>
      <c r="I3" s="1">
        <v>4</v>
      </c>
      <c r="J3" s="17">
        <v>4</v>
      </c>
      <c r="K3" s="16">
        <v>4</v>
      </c>
      <c r="L3" s="1">
        <v>4</v>
      </c>
      <c r="M3" s="17">
        <v>4</v>
      </c>
    </row>
    <row r="4" spans="1:13">
      <c r="A4" s="35" t="s">
        <v>2</v>
      </c>
      <c r="B4" s="16">
        <v>100</v>
      </c>
      <c r="C4" s="1">
        <v>100</v>
      </c>
      <c r="D4" s="17">
        <v>100</v>
      </c>
      <c r="E4" s="16">
        <v>100</v>
      </c>
      <c r="F4" s="1">
        <v>100</v>
      </c>
      <c r="G4" s="17">
        <v>100</v>
      </c>
      <c r="H4" s="16">
        <v>100</v>
      </c>
      <c r="I4" s="1">
        <v>100</v>
      </c>
      <c r="J4" s="17">
        <v>100</v>
      </c>
      <c r="K4" s="16">
        <v>100</v>
      </c>
      <c r="L4" s="1">
        <v>100</v>
      </c>
      <c r="M4" s="17">
        <v>100</v>
      </c>
    </row>
    <row r="5" spans="1:13">
      <c r="A5" s="35" t="s">
        <v>3</v>
      </c>
      <c r="B5" s="85" t="s">
        <v>4</v>
      </c>
      <c r="C5" s="86" t="s">
        <v>4</v>
      </c>
      <c r="D5" s="87" t="s">
        <v>4</v>
      </c>
      <c r="E5" s="18" t="s">
        <v>4</v>
      </c>
      <c r="F5" s="10" t="s">
        <v>4</v>
      </c>
      <c r="G5" s="19" t="s">
        <v>4</v>
      </c>
      <c r="H5" s="18" t="s">
        <v>4</v>
      </c>
      <c r="I5" s="10" t="s">
        <v>4</v>
      </c>
      <c r="J5" s="19" t="s">
        <v>4</v>
      </c>
      <c r="K5" s="18" t="s">
        <v>4</v>
      </c>
      <c r="L5" s="10" t="s">
        <v>4</v>
      </c>
      <c r="M5" s="19" t="s">
        <v>4</v>
      </c>
    </row>
    <row r="6" spans="1:13">
      <c r="A6" s="35" t="s">
        <v>5</v>
      </c>
      <c r="B6" s="85" t="s">
        <v>4</v>
      </c>
      <c r="C6" s="86" t="s">
        <v>4</v>
      </c>
      <c r="D6" s="87" t="s">
        <v>4</v>
      </c>
      <c r="E6" s="18" t="s">
        <v>4</v>
      </c>
      <c r="F6" s="10" t="s">
        <v>4</v>
      </c>
      <c r="G6" s="19" t="s">
        <v>4</v>
      </c>
      <c r="H6" s="18" t="s">
        <v>4</v>
      </c>
      <c r="I6" s="10" t="s">
        <v>4</v>
      </c>
      <c r="J6" s="19" t="s">
        <v>4</v>
      </c>
      <c r="K6" s="18" t="s">
        <v>4</v>
      </c>
      <c r="L6" s="10" t="s">
        <v>4</v>
      </c>
      <c r="M6" s="19" t="s">
        <v>4</v>
      </c>
    </row>
    <row r="7" spans="1:13" ht="28">
      <c r="A7" s="35" t="s">
        <v>83</v>
      </c>
      <c r="B7" s="20">
        <v>0.01</v>
      </c>
      <c r="C7" s="3">
        <v>0.01</v>
      </c>
      <c r="D7" s="21">
        <v>0.01</v>
      </c>
      <c r="E7" s="20">
        <v>0.01</v>
      </c>
      <c r="F7" s="3">
        <v>0.01</v>
      </c>
      <c r="G7" s="21">
        <v>0.01</v>
      </c>
      <c r="H7" s="20">
        <v>0.01</v>
      </c>
      <c r="I7" s="3">
        <v>0.01</v>
      </c>
      <c r="J7" s="21">
        <v>0.01</v>
      </c>
      <c r="K7" s="20">
        <v>0.01</v>
      </c>
      <c r="L7" s="3">
        <v>0.01</v>
      </c>
      <c r="M7" s="21">
        <v>0.01</v>
      </c>
    </row>
    <row r="8" spans="1:13">
      <c r="A8" s="35" t="s">
        <v>7</v>
      </c>
      <c r="B8" s="85" t="s">
        <v>4</v>
      </c>
      <c r="C8" s="86" t="s">
        <v>4</v>
      </c>
      <c r="D8" s="87" t="s">
        <v>4</v>
      </c>
      <c r="E8" s="18" t="s">
        <v>4</v>
      </c>
      <c r="F8" s="10" t="s">
        <v>4</v>
      </c>
      <c r="G8" s="19" t="s">
        <v>4</v>
      </c>
      <c r="H8" s="18" t="s">
        <v>4</v>
      </c>
      <c r="I8" s="10" t="s">
        <v>4</v>
      </c>
      <c r="J8" s="19" t="s">
        <v>4</v>
      </c>
      <c r="K8" s="18" t="s">
        <v>4</v>
      </c>
      <c r="L8" s="10" t="s">
        <v>4</v>
      </c>
      <c r="M8" s="19" t="s">
        <v>4</v>
      </c>
    </row>
    <row r="9" spans="1:13">
      <c r="A9" s="35" t="s">
        <v>8</v>
      </c>
      <c r="B9" s="16" t="s">
        <v>9</v>
      </c>
      <c r="C9" s="1" t="s">
        <v>9</v>
      </c>
      <c r="D9" s="17" t="s">
        <v>9</v>
      </c>
      <c r="E9" s="16" t="s">
        <v>9</v>
      </c>
      <c r="F9" s="1" t="s">
        <v>9</v>
      </c>
      <c r="G9" s="17" t="s">
        <v>9</v>
      </c>
      <c r="H9" s="16" t="s">
        <v>9</v>
      </c>
      <c r="I9" s="1" t="s">
        <v>9</v>
      </c>
      <c r="J9" s="17" t="s">
        <v>9</v>
      </c>
      <c r="K9" s="16" t="s">
        <v>9</v>
      </c>
      <c r="L9" s="1" t="s">
        <v>9</v>
      </c>
      <c r="M9" s="17" t="s">
        <v>9</v>
      </c>
    </row>
    <row r="10" spans="1:13">
      <c r="A10" s="35" t="s">
        <v>10</v>
      </c>
      <c r="B10" s="16">
        <v>3</v>
      </c>
      <c r="C10" s="1">
        <v>3</v>
      </c>
      <c r="D10" s="17">
        <v>3</v>
      </c>
      <c r="E10" s="16">
        <v>3</v>
      </c>
      <c r="F10" s="1">
        <v>3</v>
      </c>
      <c r="G10" s="17">
        <v>3</v>
      </c>
      <c r="H10" s="16">
        <v>3</v>
      </c>
      <c r="I10" s="1">
        <v>3</v>
      </c>
      <c r="J10" s="17">
        <v>3</v>
      </c>
      <c r="K10" s="16">
        <v>3</v>
      </c>
      <c r="L10" s="1">
        <v>3</v>
      </c>
      <c r="M10" s="17">
        <v>3</v>
      </c>
    </row>
    <row r="11" spans="1:13">
      <c r="A11" s="34" t="s">
        <v>11</v>
      </c>
      <c r="B11" s="22"/>
      <c r="C11" s="4"/>
      <c r="D11" s="23"/>
      <c r="E11" s="22"/>
      <c r="F11" s="4"/>
      <c r="G11" s="23"/>
      <c r="H11" s="22"/>
      <c r="I11" s="4"/>
      <c r="J11" s="23"/>
      <c r="K11" s="22"/>
      <c r="L11" s="4"/>
      <c r="M11" s="23"/>
    </row>
    <row r="12" spans="1:13" ht="15" customHeight="1">
      <c r="A12" s="35" t="s">
        <v>12</v>
      </c>
      <c r="B12" s="16">
        <v>1</v>
      </c>
      <c r="C12" s="1">
        <v>1</v>
      </c>
      <c r="D12" s="17">
        <v>1</v>
      </c>
      <c r="E12" s="16">
        <v>1</v>
      </c>
      <c r="F12" s="1">
        <v>1</v>
      </c>
      <c r="G12" s="17">
        <v>1</v>
      </c>
      <c r="H12" s="16">
        <v>1</v>
      </c>
      <c r="I12" s="1">
        <v>1</v>
      </c>
      <c r="J12" s="17">
        <v>1</v>
      </c>
      <c r="K12" s="16">
        <v>1</v>
      </c>
      <c r="L12" s="1">
        <v>1</v>
      </c>
      <c r="M12" s="17">
        <v>1</v>
      </c>
    </row>
    <row r="13" spans="1:13">
      <c r="A13" s="35" t="s">
        <v>13</v>
      </c>
      <c r="B13" s="16">
        <v>64</v>
      </c>
      <c r="C13" s="1">
        <v>64</v>
      </c>
      <c r="D13" s="17">
        <v>64</v>
      </c>
      <c r="E13" s="16">
        <v>64</v>
      </c>
      <c r="F13" s="1">
        <v>64</v>
      </c>
      <c r="G13" s="17">
        <v>64</v>
      </c>
      <c r="H13" s="16">
        <v>64</v>
      </c>
      <c r="I13" s="1">
        <v>64</v>
      </c>
      <c r="J13" s="17">
        <v>64</v>
      </c>
      <c r="K13" s="16">
        <v>64</v>
      </c>
      <c r="L13" s="1">
        <v>64</v>
      </c>
      <c r="M13" s="17">
        <v>64</v>
      </c>
    </row>
    <row r="14" spans="1:13">
      <c r="A14" s="36" t="s">
        <v>14</v>
      </c>
      <c r="B14" s="16">
        <v>1</v>
      </c>
      <c r="C14" s="1">
        <v>1</v>
      </c>
      <c r="D14" s="17">
        <v>1</v>
      </c>
      <c r="E14" s="16">
        <v>1</v>
      </c>
      <c r="F14" s="1">
        <v>1</v>
      </c>
      <c r="G14" s="17">
        <v>1</v>
      </c>
      <c r="H14" s="16">
        <v>1</v>
      </c>
      <c r="I14" s="1">
        <v>1</v>
      </c>
      <c r="J14" s="17">
        <v>1</v>
      </c>
      <c r="K14" s="16">
        <v>1</v>
      </c>
      <c r="L14" s="1">
        <v>1</v>
      </c>
      <c r="M14" s="17">
        <v>1</v>
      </c>
    </row>
    <row r="15" spans="1:13">
      <c r="A15" s="35" t="s">
        <v>15</v>
      </c>
      <c r="B15" s="16" t="s">
        <v>4</v>
      </c>
      <c r="C15" s="1" t="s">
        <v>4</v>
      </c>
      <c r="D15" s="17" t="s">
        <v>4</v>
      </c>
      <c r="E15" s="16" t="s">
        <v>4</v>
      </c>
      <c r="F15" s="1" t="s">
        <v>4</v>
      </c>
      <c r="G15" s="17" t="s">
        <v>4</v>
      </c>
      <c r="H15" s="16" t="s">
        <v>4</v>
      </c>
      <c r="I15" s="1" t="s">
        <v>4</v>
      </c>
      <c r="J15" s="17" t="s">
        <v>4</v>
      </c>
      <c r="K15" s="16" t="s">
        <v>4</v>
      </c>
      <c r="L15" s="1" t="s">
        <v>4</v>
      </c>
      <c r="M15" s="17" t="s">
        <v>4</v>
      </c>
    </row>
    <row r="16" spans="1:13">
      <c r="A16" s="35" t="s">
        <v>16</v>
      </c>
      <c r="B16" s="16">
        <v>23</v>
      </c>
      <c r="C16" s="1">
        <v>23</v>
      </c>
      <c r="D16" s="17">
        <v>23</v>
      </c>
      <c r="E16" s="16">
        <v>23</v>
      </c>
      <c r="F16" s="1">
        <v>23</v>
      </c>
      <c r="G16" s="17">
        <v>23</v>
      </c>
      <c r="H16" s="16">
        <v>23</v>
      </c>
      <c r="I16" s="1">
        <v>23</v>
      </c>
      <c r="J16" s="17">
        <v>23</v>
      </c>
      <c r="K16" s="16">
        <v>23</v>
      </c>
      <c r="L16" s="1">
        <v>23</v>
      </c>
      <c r="M16" s="17">
        <v>23</v>
      </c>
    </row>
    <row r="17" spans="1:13" ht="28">
      <c r="A17" s="35" t="s">
        <v>17</v>
      </c>
      <c r="B17" s="16">
        <v>23</v>
      </c>
      <c r="C17" s="1">
        <v>23</v>
      </c>
      <c r="D17" s="17">
        <v>23</v>
      </c>
      <c r="E17" s="16">
        <v>23</v>
      </c>
      <c r="F17" s="1">
        <v>23</v>
      </c>
      <c r="G17" s="17">
        <v>23</v>
      </c>
      <c r="H17" s="16">
        <v>23</v>
      </c>
      <c r="I17" s="1">
        <v>23</v>
      </c>
      <c r="J17" s="17">
        <v>23</v>
      </c>
      <c r="K17" s="16">
        <v>23</v>
      </c>
      <c r="L17" s="1">
        <v>23</v>
      </c>
      <c r="M17" s="17">
        <v>23</v>
      </c>
    </row>
    <row r="18" spans="1:13" ht="42">
      <c r="A18" s="36" t="s">
        <v>18</v>
      </c>
      <c r="B18" s="16">
        <f t="shared" ref="B18:M18" si="0">B19+10*LOG10(B12/B14)-B20</f>
        <v>0</v>
      </c>
      <c r="C18" s="1">
        <f t="shared" si="0"/>
        <v>0</v>
      </c>
      <c r="D18" s="17">
        <f t="shared" si="0"/>
        <v>0</v>
      </c>
      <c r="E18" s="16">
        <f t="shared" si="0"/>
        <v>0</v>
      </c>
      <c r="F18" s="1">
        <f t="shared" si="0"/>
        <v>0</v>
      </c>
      <c r="G18" s="17">
        <f t="shared" si="0"/>
        <v>0</v>
      </c>
      <c r="H18" s="16">
        <f t="shared" si="0"/>
        <v>0</v>
      </c>
      <c r="I18" s="1">
        <f t="shared" si="0"/>
        <v>0</v>
      </c>
      <c r="J18" s="17">
        <f t="shared" si="0"/>
        <v>0</v>
      </c>
      <c r="K18" s="16">
        <f t="shared" si="0"/>
        <v>0</v>
      </c>
      <c r="L18" s="1">
        <f t="shared" si="0"/>
        <v>0</v>
      </c>
      <c r="M18" s="17">
        <f t="shared" si="0"/>
        <v>0</v>
      </c>
    </row>
    <row r="19" spans="1:13">
      <c r="A19" s="35" t="s">
        <v>19</v>
      </c>
      <c r="B19" s="16">
        <v>0</v>
      </c>
      <c r="C19" s="1">
        <v>0</v>
      </c>
      <c r="D19" s="17">
        <v>0</v>
      </c>
      <c r="E19" s="16">
        <v>0</v>
      </c>
      <c r="F19" s="2">
        <v>0</v>
      </c>
      <c r="G19" s="24">
        <v>0</v>
      </c>
      <c r="H19" s="16">
        <v>0</v>
      </c>
      <c r="I19" s="2">
        <v>0</v>
      </c>
      <c r="J19" s="24">
        <v>0</v>
      </c>
      <c r="K19" s="16">
        <v>0</v>
      </c>
      <c r="L19" s="2">
        <v>0</v>
      </c>
      <c r="M19" s="24">
        <v>0</v>
      </c>
    </row>
    <row r="20" spans="1:13" ht="42">
      <c r="A20" s="36" t="s">
        <v>20</v>
      </c>
      <c r="B20" s="16">
        <v>0</v>
      </c>
      <c r="C20" s="1">
        <v>0</v>
      </c>
      <c r="D20" s="17">
        <v>0</v>
      </c>
      <c r="E20" s="16">
        <v>0</v>
      </c>
      <c r="F20" s="1">
        <v>0</v>
      </c>
      <c r="G20" s="17">
        <v>0</v>
      </c>
      <c r="H20" s="16">
        <v>0</v>
      </c>
      <c r="I20" s="1">
        <v>0</v>
      </c>
      <c r="J20" s="17">
        <v>0</v>
      </c>
      <c r="K20" s="16">
        <v>0</v>
      </c>
      <c r="L20" s="1">
        <v>0</v>
      </c>
      <c r="M20" s="17">
        <v>0</v>
      </c>
    </row>
    <row r="21" spans="1:13" ht="61.5" customHeight="1">
      <c r="A21" s="36" t="s">
        <v>21</v>
      </c>
      <c r="B21" s="16">
        <v>0</v>
      </c>
      <c r="C21" s="1">
        <v>0</v>
      </c>
      <c r="D21" s="17">
        <v>0</v>
      </c>
      <c r="E21" s="16">
        <v>0</v>
      </c>
      <c r="F21" s="1">
        <v>0</v>
      </c>
      <c r="G21" s="17">
        <v>0</v>
      </c>
      <c r="H21" s="16">
        <v>0</v>
      </c>
      <c r="I21" s="1">
        <v>0</v>
      </c>
      <c r="J21" s="17">
        <v>0</v>
      </c>
      <c r="K21" s="16">
        <v>0</v>
      </c>
      <c r="L21" s="1">
        <v>0</v>
      </c>
      <c r="M21" s="17">
        <v>0</v>
      </c>
    </row>
    <row r="22" spans="1:13">
      <c r="A22" s="35" t="s">
        <v>22</v>
      </c>
      <c r="B22" s="16">
        <v>0</v>
      </c>
      <c r="C22" s="1">
        <v>0</v>
      </c>
      <c r="D22" s="17">
        <v>0</v>
      </c>
      <c r="E22" s="16">
        <v>0</v>
      </c>
      <c r="F22" s="1">
        <v>0</v>
      </c>
      <c r="G22" s="17">
        <v>0</v>
      </c>
      <c r="H22" s="16">
        <v>0</v>
      </c>
      <c r="I22" s="1">
        <v>0</v>
      </c>
      <c r="J22" s="17">
        <v>0</v>
      </c>
      <c r="K22" s="16">
        <v>0</v>
      </c>
      <c r="L22" s="1">
        <v>0</v>
      </c>
      <c r="M22" s="17">
        <v>0</v>
      </c>
    </row>
    <row r="23" spans="1:13">
      <c r="A23" s="35" t="s">
        <v>23</v>
      </c>
      <c r="B23" s="16">
        <v>0</v>
      </c>
      <c r="C23" s="1">
        <v>0</v>
      </c>
      <c r="D23" s="17">
        <v>0</v>
      </c>
      <c r="E23" s="16">
        <v>0</v>
      </c>
      <c r="F23" s="1">
        <v>0</v>
      </c>
      <c r="G23" s="17">
        <v>0</v>
      </c>
      <c r="H23" s="16">
        <v>0</v>
      </c>
      <c r="I23" s="1">
        <v>0</v>
      </c>
      <c r="J23" s="17">
        <v>0</v>
      </c>
      <c r="K23" s="16">
        <v>0</v>
      </c>
      <c r="L23" s="1">
        <v>0</v>
      </c>
      <c r="M23" s="17">
        <v>0</v>
      </c>
    </row>
    <row r="24" spans="1:13" ht="28">
      <c r="A24" s="35" t="s">
        <v>24</v>
      </c>
      <c r="B24" s="16">
        <v>1</v>
      </c>
      <c r="C24" s="1">
        <v>1</v>
      </c>
      <c r="D24" s="17">
        <v>1</v>
      </c>
      <c r="E24" s="16">
        <v>1</v>
      </c>
      <c r="F24" s="1">
        <v>1</v>
      </c>
      <c r="G24" s="17">
        <v>1</v>
      </c>
      <c r="H24" s="16">
        <v>1</v>
      </c>
      <c r="I24" s="1">
        <v>1</v>
      </c>
      <c r="J24" s="17">
        <v>1</v>
      </c>
      <c r="K24" s="16">
        <v>1</v>
      </c>
      <c r="L24" s="1">
        <v>1</v>
      </c>
      <c r="M24" s="17">
        <v>1</v>
      </c>
    </row>
    <row r="25" spans="1:13">
      <c r="A25" s="35" t="s">
        <v>25</v>
      </c>
      <c r="B25" s="16">
        <f t="shared" ref="B25:M25" si="1">B17+B18+B21+B22-B24</f>
        <v>22</v>
      </c>
      <c r="C25" s="1">
        <f t="shared" si="1"/>
        <v>22</v>
      </c>
      <c r="D25" s="17">
        <f t="shared" si="1"/>
        <v>22</v>
      </c>
      <c r="E25" s="16">
        <f t="shared" si="1"/>
        <v>22</v>
      </c>
      <c r="F25" s="1">
        <f t="shared" si="1"/>
        <v>22</v>
      </c>
      <c r="G25" s="17">
        <f t="shared" si="1"/>
        <v>22</v>
      </c>
      <c r="H25" s="16">
        <f t="shared" si="1"/>
        <v>22</v>
      </c>
      <c r="I25" s="1">
        <f t="shared" si="1"/>
        <v>22</v>
      </c>
      <c r="J25" s="17">
        <f t="shared" si="1"/>
        <v>22</v>
      </c>
      <c r="K25" s="16">
        <f t="shared" si="1"/>
        <v>22</v>
      </c>
      <c r="L25" s="1">
        <f t="shared" si="1"/>
        <v>22</v>
      </c>
      <c r="M25" s="17">
        <f t="shared" si="1"/>
        <v>22</v>
      </c>
    </row>
    <row r="26" spans="1:13">
      <c r="A26" s="35" t="s">
        <v>26</v>
      </c>
      <c r="B26" s="85" t="s">
        <v>4</v>
      </c>
      <c r="C26" s="86" t="s">
        <v>4</v>
      </c>
      <c r="D26" s="87" t="s">
        <v>4</v>
      </c>
      <c r="E26" s="18" t="s">
        <v>4</v>
      </c>
      <c r="F26" s="10" t="s">
        <v>4</v>
      </c>
      <c r="G26" s="19" t="s">
        <v>4</v>
      </c>
      <c r="H26" s="18" t="s">
        <v>4</v>
      </c>
      <c r="I26" s="10" t="s">
        <v>4</v>
      </c>
      <c r="J26" s="19" t="s">
        <v>4</v>
      </c>
      <c r="K26" s="18" t="s">
        <v>4</v>
      </c>
      <c r="L26" s="10" t="s">
        <v>4</v>
      </c>
      <c r="M26" s="19" t="s">
        <v>4</v>
      </c>
    </row>
    <row r="27" spans="1:13">
      <c r="A27" s="34" t="s">
        <v>27</v>
      </c>
      <c r="B27" s="22"/>
      <c r="C27" s="4"/>
      <c r="D27" s="23"/>
      <c r="E27" s="22"/>
      <c r="F27" s="4"/>
      <c r="G27" s="23"/>
      <c r="H27" s="22"/>
      <c r="I27" s="4"/>
      <c r="J27" s="23"/>
      <c r="K27" s="22"/>
      <c r="L27" s="4"/>
      <c r="M27" s="23"/>
    </row>
    <row r="28" spans="1:13">
      <c r="A28" s="35" t="s">
        <v>55</v>
      </c>
      <c r="B28" s="16">
        <v>192</v>
      </c>
      <c r="C28" s="1">
        <v>192</v>
      </c>
      <c r="D28" s="17">
        <v>192</v>
      </c>
      <c r="E28" s="16">
        <v>192</v>
      </c>
      <c r="F28" s="1">
        <v>192</v>
      </c>
      <c r="G28" s="17">
        <v>192</v>
      </c>
      <c r="H28" s="16">
        <v>192</v>
      </c>
      <c r="I28" s="1">
        <v>192</v>
      </c>
      <c r="J28" s="17">
        <v>192</v>
      </c>
      <c r="K28" s="16">
        <v>192</v>
      </c>
      <c r="L28" s="1">
        <v>192</v>
      </c>
      <c r="M28" s="17">
        <v>192</v>
      </c>
    </row>
    <row r="29" spans="1:13">
      <c r="A29" s="37" t="s">
        <v>29</v>
      </c>
      <c r="B29" s="58">
        <v>4</v>
      </c>
      <c r="C29" s="7">
        <v>4</v>
      </c>
      <c r="D29" s="64">
        <v>4</v>
      </c>
      <c r="E29" s="58">
        <v>4</v>
      </c>
      <c r="F29" s="7">
        <v>4</v>
      </c>
      <c r="G29" s="64">
        <v>4</v>
      </c>
      <c r="H29" s="58">
        <v>4</v>
      </c>
      <c r="I29" s="7">
        <v>4</v>
      </c>
      <c r="J29" s="64">
        <v>4</v>
      </c>
      <c r="K29" s="58">
        <v>4</v>
      </c>
      <c r="L29" s="7">
        <v>4</v>
      </c>
      <c r="M29" s="64">
        <v>4</v>
      </c>
    </row>
    <row r="30" spans="1:13" ht="42">
      <c r="A30" s="35" t="s">
        <v>30</v>
      </c>
      <c r="B30" s="16">
        <f t="shared" ref="B30:M30" si="2">B31+10*LOG10(B28/B13)-B32</f>
        <v>8.7712125471966242</v>
      </c>
      <c r="C30" s="1">
        <f t="shared" si="2"/>
        <v>8.7712125471966242</v>
      </c>
      <c r="D30" s="17">
        <f t="shared" si="2"/>
        <v>8.7712125471966242</v>
      </c>
      <c r="E30" s="16">
        <f t="shared" si="2"/>
        <v>12.771212547196624</v>
      </c>
      <c r="F30" s="1">
        <f t="shared" si="2"/>
        <v>12.771212547196624</v>
      </c>
      <c r="G30" s="17">
        <f t="shared" si="2"/>
        <v>12.771212547196624</v>
      </c>
      <c r="H30" s="16">
        <f t="shared" si="2"/>
        <v>12.771212547196624</v>
      </c>
      <c r="I30" s="1">
        <f t="shared" si="2"/>
        <v>12.771212547196624</v>
      </c>
      <c r="J30" s="17">
        <f t="shared" si="2"/>
        <v>12.771212547196624</v>
      </c>
      <c r="K30" s="16">
        <f t="shared" si="2"/>
        <v>12.771212547196624</v>
      </c>
      <c r="L30" s="1">
        <f t="shared" si="2"/>
        <v>12.771212547196624</v>
      </c>
      <c r="M30" s="17">
        <f t="shared" si="2"/>
        <v>12.771212547196624</v>
      </c>
    </row>
    <row r="31" spans="1:13">
      <c r="A31" s="35" t="s">
        <v>31</v>
      </c>
      <c r="B31" s="16">
        <v>8</v>
      </c>
      <c r="C31" s="1">
        <v>8</v>
      </c>
      <c r="D31" s="17">
        <v>8</v>
      </c>
      <c r="E31" s="16">
        <v>8</v>
      </c>
      <c r="F31" s="1">
        <v>8</v>
      </c>
      <c r="G31" s="17">
        <v>8</v>
      </c>
      <c r="H31" s="16">
        <v>8</v>
      </c>
      <c r="I31" s="1">
        <v>8</v>
      </c>
      <c r="J31" s="17">
        <v>8</v>
      </c>
      <c r="K31" s="16">
        <v>8</v>
      </c>
      <c r="L31" s="1">
        <v>8</v>
      </c>
      <c r="M31" s="17">
        <v>8</v>
      </c>
    </row>
    <row r="32" spans="1:13" ht="42">
      <c r="A32" s="37" t="s">
        <v>32</v>
      </c>
      <c r="B32" s="25">
        <v>4</v>
      </c>
      <c r="C32" s="7">
        <v>4</v>
      </c>
      <c r="D32" s="26">
        <v>4</v>
      </c>
      <c r="E32" s="25">
        <v>0</v>
      </c>
      <c r="F32" s="7">
        <v>0</v>
      </c>
      <c r="G32" s="26">
        <v>0</v>
      </c>
      <c r="H32" s="25">
        <v>0</v>
      </c>
      <c r="I32" s="7">
        <v>0</v>
      </c>
      <c r="J32" s="26">
        <v>0</v>
      </c>
      <c r="K32" s="25">
        <v>0</v>
      </c>
      <c r="L32" s="7">
        <v>0</v>
      </c>
      <c r="M32" s="26">
        <v>0</v>
      </c>
    </row>
    <row r="33" spans="1:13" ht="28">
      <c r="A33" s="38" t="s">
        <v>52</v>
      </c>
      <c r="B33" s="27">
        <v>9</v>
      </c>
      <c r="C33" s="5">
        <v>9</v>
      </c>
      <c r="D33" s="28">
        <v>9</v>
      </c>
      <c r="E33" s="27">
        <v>8</v>
      </c>
      <c r="F33" s="5">
        <v>8</v>
      </c>
      <c r="G33" s="28">
        <v>8</v>
      </c>
      <c r="H33" s="27">
        <v>8</v>
      </c>
      <c r="I33" s="5">
        <v>8</v>
      </c>
      <c r="J33" s="28">
        <v>8</v>
      </c>
      <c r="K33" s="27">
        <v>12</v>
      </c>
      <c r="L33" s="5">
        <v>12</v>
      </c>
      <c r="M33" s="28">
        <v>12</v>
      </c>
    </row>
    <row r="34" spans="1:13" ht="28">
      <c r="A34" s="35" t="s">
        <v>33</v>
      </c>
      <c r="B34" s="16">
        <v>3</v>
      </c>
      <c r="C34" s="1">
        <v>3</v>
      </c>
      <c r="D34" s="17">
        <v>3</v>
      </c>
      <c r="E34" s="16">
        <v>3</v>
      </c>
      <c r="F34" s="1">
        <v>3</v>
      </c>
      <c r="G34" s="17">
        <v>3</v>
      </c>
      <c r="H34" s="16">
        <v>3</v>
      </c>
      <c r="I34" s="1">
        <v>3</v>
      </c>
      <c r="J34" s="17">
        <v>3</v>
      </c>
      <c r="K34" s="16">
        <v>3</v>
      </c>
      <c r="L34" s="1">
        <v>3</v>
      </c>
      <c r="M34" s="17">
        <v>3</v>
      </c>
    </row>
    <row r="35" spans="1:13">
      <c r="A35" s="35" t="s">
        <v>34</v>
      </c>
      <c r="B35" s="16">
        <v>5</v>
      </c>
      <c r="C35" s="1">
        <v>5</v>
      </c>
      <c r="D35" s="17">
        <v>5</v>
      </c>
      <c r="E35" s="16">
        <v>5</v>
      </c>
      <c r="F35" s="1">
        <v>5</v>
      </c>
      <c r="G35" s="17">
        <v>5</v>
      </c>
      <c r="H35" s="16">
        <v>5</v>
      </c>
      <c r="I35" s="1">
        <v>5</v>
      </c>
      <c r="J35" s="17">
        <v>5</v>
      </c>
      <c r="K35" s="16">
        <v>5</v>
      </c>
      <c r="L35" s="1">
        <v>5</v>
      </c>
      <c r="M35" s="17">
        <v>5</v>
      </c>
    </row>
    <row r="36" spans="1:13">
      <c r="A36" s="35" t="s">
        <v>35</v>
      </c>
      <c r="B36" s="16">
        <v>-174</v>
      </c>
      <c r="C36" s="1">
        <v>-174</v>
      </c>
      <c r="D36" s="17">
        <v>-174</v>
      </c>
      <c r="E36" s="16">
        <v>-174</v>
      </c>
      <c r="F36" s="1">
        <v>-174</v>
      </c>
      <c r="G36" s="17">
        <v>-174</v>
      </c>
      <c r="H36" s="16">
        <v>-174</v>
      </c>
      <c r="I36" s="1">
        <v>-174</v>
      </c>
      <c r="J36" s="17">
        <v>-174</v>
      </c>
      <c r="K36" s="16">
        <v>-174</v>
      </c>
      <c r="L36" s="1">
        <v>-174</v>
      </c>
      <c r="M36" s="17">
        <v>-174</v>
      </c>
    </row>
    <row r="37" spans="1:13">
      <c r="A37" s="37" t="s">
        <v>36</v>
      </c>
      <c r="B37" s="25">
        <v>-999</v>
      </c>
      <c r="C37" s="7">
        <v>-999</v>
      </c>
      <c r="D37" s="26">
        <v>-999</v>
      </c>
      <c r="E37" s="25">
        <v>-999</v>
      </c>
      <c r="F37" s="7">
        <v>-999</v>
      </c>
      <c r="G37" s="26">
        <v>-999</v>
      </c>
      <c r="H37" s="25">
        <v>-999</v>
      </c>
      <c r="I37" s="25">
        <v>-999</v>
      </c>
      <c r="J37" s="25">
        <v>-999</v>
      </c>
      <c r="K37" s="95">
        <v>-165.7</v>
      </c>
      <c r="L37" s="95">
        <v>-165.7</v>
      </c>
      <c r="M37" s="28">
        <v>-165.7</v>
      </c>
    </row>
    <row r="38" spans="1:13">
      <c r="A38" s="36" t="s">
        <v>37</v>
      </c>
      <c r="B38" s="16" t="s">
        <v>4</v>
      </c>
      <c r="C38" s="1" t="s">
        <v>4</v>
      </c>
      <c r="D38" s="17" t="s">
        <v>4</v>
      </c>
      <c r="E38" s="16" t="s">
        <v>4</v>
      </c>
      <c r="F38" s="1" t="s">
        <v>4</v>
      </c>
      <c r="G38" s="17" t="s">
        <v>4</v>
      </c>
      <c r="H38" s="16" t="s">
        <v>4</v>
      </c>
      <c r="I38" s="1" t="s">
        <v>4</v>
      </c>
      <c r="J38" s="17" t="s">
        <v>4</v>
      </c>
      <c r="K38" s="16" t="s">
        <v>4</v>
      </c>
      <c r="L38" s="1" t="s">
        <v>4</v>
      </c>
      <c r="M38" s="17" t="s">
        <v>4</v>
      </c>
    </row>
    <row r="39" spans="1:13" ht="28">
      <c r="A39" s="35" t="s">
        <v>38</v>
      </c>
      <c r="B39" s="16">
        <f t="shared" ref="B39:M39" si="3">10*LOG10(10^((B35+B36)/10)+10^(B37/10))</f>
        <v>-169.00000000000003</v>
      </c>
      <c r="C39" s="1">
        <f t="shared" si="3"/>
        <v>-169.00000000000003</v>
      </c>
      <c r="D39" s="17">
        <f t="shared" si="3"/>
        <v>-169.00000000000003</v>
      </c>
      <c r="E39" s="16">
        <f t="shared" si="3"/>
        <v>-169.00000000000003</v>
      </c>
      <c r="F39" s="1">
        <f t="shared" si="3"/>
        <v>-169.00000000000003</v>
      </c>
      <c r="G39" s="17">
        <f t="shared" si="3"/>
        <v>-169.00000000000003</v>
      </c>
      <c r="H39" s="16">
        <f t="shared" si="3"/>
        <v>-169.00000000000003</v>
      </c>
      <c r="I39" s="1">
        <f t="shared" si="3"/>
        <v>-169.00000000000003</v>
      </c>
      <c r="J39" s="17">
        <f t="shared" si="3"/>
        <v>-169.00000000000003</v>
      </c>
      <c r="K39" s="16">
        <f t="shared" si="3"/>
        <v>-164.03352307536667</v>
      </c>
      <c r="L39" s="1">
        <f t="shared" si="3"/>
        <v>-164.03352307536667</v>
      </c>
      <c r="M39" s="17">
        <f t="shared" si="3"/>
        <v>-164.03352307536667</v>
      </c>
    </row>
    <row r="40" spans="1:13" ht="28">
      <c r="A40" s="35" t="s">
        <v>54</v>
      </c>
      <c r="B40" s="85" t="s">
        <v>4</v>
      </c>
      <c r="C40" s="86" t="s">
        <v>4</v>
      </c>
      <c r="D40" s="87" t="s">
        <v>4</v>
      </c>
      <c r="E40" s="18" t="s">
        <v>4</v>
      </c>
      <c r="F40" s="10" t="s">
        <v>4</v>
      </c>
      <c r="G40" s="19" t="s">
        <v>4</v>
      </c>
      <c r="H40" s="18" t="s">
        <v>4</v>
      </c>
      <c r="I40" s="10" t="s">
        <v>4</v>
      </c>
      <c r="J40" s="19" t="s">
        <v>4</v>
      </c>
      <c r="K40" s="18" t="s">
        <v>4</v>
      </c>
      <c r="L40" s="10" t="s">
        <v>4</v>
      </c>
      <c r="M40" s="19" t="s">
        <v>4</v>
      </c>
    </row>
    <row r="41" spans="1:13">
      <c r="A41" s="39" t="s">
        <v>39</v>
      </c>
      <c r="B41" s="25">
        <f t="shared" ref="B41:M41" si="4">1*12*30*1000</f>
        <v>360000</v>
      </c>
      <c r="C41" s="7">
        <f t="shared" si="4"/>
        <v>360000</v>
      </c>
      <c r="D41" s="26">
        <f t="shared" si="4"/>
        <v>360000</v>
      </c>
      <c r="E41" s="25">
        <f t="shared" si="4"/>
        <v>360000</v>
      </c>
      <c r="F41" s="7">
        <f t="shared" si="4"/>
        <v>360000</v>
      </c>
      <c r="G41" s="26">
        <f t="shared" si="4"/>
        <v>360000</v>
      </c>
      <c r="H41" s="25">
        <f t="shared" si="4"/>
        <v>360000</v>
      </c>
      <c r="I41" s="7">
        <f t="shared" si="4"/>
        <v>360000</v>
      </c>
      <c r="J41" s="26">
        <f t="shared" si="4"/>
        <v>360000</v>
      </c>
      <c r="K41" s="25">
        <f t="shared" si="4"/>
        <v>360000</v>
      </c>
      <c r="L41" s="7">
        <f t="shared" si="4"/>
        <v>360000</v>
      </c>
      <c r="M41" s="26">
        <f t="shared" si="4"/>
        <v>360000</v>
      </c>
    </row>
    <row r="42" spans="1:13">
      <c r="A42" s="39" t="s">
        <v>40</v>
      </c>
      <c r="B42" s="16" t="s">
        <v>4</v>
      </c>
      <c r="C42" s="1" t="s">
        <v>4</v>
      </c>
      <c r="D42" s="17" t="s">
        <v>4</v>
      </c>
      <c r="E42" s="16" t="s">
        <v>4</v>
      </c>
      <c r="F42" s="1" t="s">
        <v>4</v>
      </c>
      <c r="G42" s="17" t="s">
        <v>4</v>
      </c>
      <c r="H42" s="16" t="s">
        <v>4</v>
      </c>
      <c r="I42" s="1" t="s">
        <v>4</v>
      </c>
      <c r="J42" s="17" t="s">
        <v>4</v>
      </c>
      <c r="K42" s="16" t="s">
        <v>4</v>
      </c>
      <c r="L42" s="1" t="s">
        <v>4</v>
      </c>
      <c r="M42" s="17" t="s">
        <v>4</v>
      </c>
    </row>
    <row r="43" spans="1:13">
      <c r="A43" s="35" t="s">
        <v>41</v>
      </c>
      <c r="B43" s="16">
        <f t="shared" ref="B43:M43" si="5">B39+10*LOG10(B41)</f>
        <v>-113.43697499232715</v>
      </c>
      <c r="C43" s="1">
        <f t="shared" si="5"/>
        <v>-113.43697499232715</v>
      </c>
      <c r="D43" s="17">
        <f t="shared" si="5"/>
        <v>-113.43697499232715</v>
      </c>
      <c r="E43" s="16">
        <f t="shared" si="5"/>
        <v>-113.43697499232715</v>
      </c>
      <c r="F43" s="1">
        <f t="shared" si="5"/>
        <v>-113.43697499232715</v>
      </c>
      <c r="G43" s="17">
        <f t="shared" si="5"/>
        <v>-113.43697499232715</v>
      </c>
      <c r="H43" s="16">
        <f t="shared" si="5"/>
        <v>-113.43697499232715</v>
      </c>
      <c r="I43" s="1">
        <f t="shared" si="5"/>
        <v>-113.43697499232715</v>
      </c>
      <c r="J43" s="17">
        <f t="shared" si="5"/>
        <v>-113.43697499232715</v>
      </c>
      <c r="K43" s="16">
        <f t="shared" si="5"/>
        <v>-108.4704980676938</v>
      </c>
      <c r="L43" s="1">
        <f t="shared" si="5"/>
        <v>-108.4704980676938</v>
      </c>
      <c r="M43" s="17">
        <f t="shared" si="5"/>
        <v>-108.4704980676938</v>
      </c>
    </row>
    <row r="44" spans="1:13">
      <c r="A44" s="35" t="s">
        <v>42</v>
      </c>
      <c r="B44" s="85" t="s">
        <v>4</v>
      </c>
      <c r="C44" s="86" t="s">
        <v>4</v>
      </c>
      <c r="D44" s="87" t="s">
        <v>4</v>
      </c>
      <c r="E44" s="18" t="s">
        <v>4</v>
      </c>
      <c r="F44" s="10" t="s">
        <v>4</v>
      </c>
      <c r="G44" s="19" t="s">
        <v>4</v>
      </c>
      <c r="H44" s="18" t="s">
        <v>4</v>
      </c>
      <c r="I44" s="10" t="s">
        <v>4</v>
      </c>
      <c r="J44" s="19" t="s">
        <v>4</v>
      </c>
      <c r="K44" s="18" t="s">
        <v>4</v>
      </c>
      <c r="L44" s="10" t="s">
        <v>4</v>
      </c>
      <c r="M44" s="19" t="s">
        <v>4</v>
      </c>
    </row>
    <row r="45" spans="1:13">
      <c r="A45" s="42" t="s">
        <v>43</v>
      </c>
      <c r="B45" s="25">
        <v>-3.72</v>
      </c>
      <c r="C45" s="7">
        <v>-2.96</v>
      </c>
      <c r="D45" s="26">
        <v>-2.08</v>
      </c>
      <c r="E45" s="25">
        <v>-7.4</v>
      </c>
      <c r="F45" s="7">
        <v>-7.1</v>
      </c>
      <c r="G45" s="26">
        <v>-8.4</v>
      </c>
      <c r="H45" s="25">
        <v>-9</v>
      </c>
      <c r="I45" s="7">
        <v>-9</v>
      </c>
      <c r="J45" s="7">
        <v>-9</v>
      </c>
      <c r="K45" s="25">
        <v>-10.28</v>
      </c>
      <c r="L45" s="7">
        <v>-10.28</v>
      </c>
      <c r="M45" s="26">
        <v>-10.28</v>
      </c>
    </row>
    <row r="46" spans="1:13">
      <c r="A46" s="39" t="s">
        <v>44</v>
      </c>
      <c r="B46" s="16" t="s">
        <v>4</v>
      </c>
      <c r="C46" s="1" t="s">
        <v>4</v>
      </c>
      <c r="D46" s="17" t="s">
        <v>4</v>
      </c>
      <c r="E46" s="16" t="s">
        <v>4</v>
      </c>
      <c r="F46" s="1" t="s">
        <v>4</v>
      </c>
      <c r="G46" s="17" t="s">
        <v>4</v>
      </c>
      <c r="H46" s="16" t="s">
        <v>4</v>
      </c>
      <c r="I46" s="1" t="s">
        <v>4</v>
      </c>
      <c r="J46" s="17" t="s">
        <v>4</v>
      </c>
      <c r="K46" s="16" t="s">
        <v>4</v>
      </c>
      <c r="L46" s="1" t="s">
        <v>4</v>
      </c>
      <c r="M46" s="17" t="s">
        <v>4</v>
      </c>
    </row>
    <row r="47" spans="1:13">
      <c r="A47" s="35" t="s">
        <v>45</v>
      </c>
      <c r="B47" s="16">
        <v>2</v>
      </c>
      <c r="C47" s="1">
        <v>2</v>
      </c>
      <c r="D47" s="17">
        <v>2</v>
      </c>
      <c r="E47" s="16">
        <v>2</v>
      </c>
      <c r="F47" s="1">
        <v>2</v>
      </c>
      <c r="G47" s="17">
        <v>2</v>
      </c>
      <c r="H47" s="16">
        <v>2</v>
      </c>
      <c r="I47" s="1">
        <v>2</v>
      </c>
      <c r="J47" s="17">
        <v>2</v>
      </c>
      <c r="K47" s="16">
        <v>2</v>
      </c>
      <c r="L47" s="1">
        <v>2</v>
      </c>
      <c r="M47" s="17">
        <v>2</v>
      </c>
    </row>
    <row r="48" spans="1:13" ht="28">
      <c r="A48" s="35" t="s">
        <v>46</v>
      </c>
      <c r="B48" s="16">
        <v>0</v>
      </c>
      <c r="C48" s="1">
        <v>0</v>
      </c>
      <c r="D48" s="17">
        <v>0</v>
      </c>
      <c r="E48" s="16">
        <v>0</v>
      </c>
      <c r="F48" s="1">
        <v>0</v>
      </c>
      <c r="G48" s="17">
        <v>0</v>
      </c>
      <c r="H48" s="16">
        <v>0</v>
      </c>
      <c r="I48" s="1">
        <v>0</v>
      </c>
      <c r="J48" s="17">
        <v>0</v>
      </c>
      <c r="K48" s="16">
        <v>0</v>
      </c>
      <c r="L48" s="1">
        <v>0</v>
      </c>
      <c r="M48" s="17">
        <v>0</v>
      </c>
    </row>
    <row r="49" spans="1:13" ht="33.75" customHeight="1">
      <c r="A49" s="35" t="s">
        <v>47</v>
      </c>
      <c r="B49" s="85" t="s">
        <v>4</v>
      </c>
      <c r="C49" s="86" t="s">
        <v>4</v>
      </c>
      <c r="D49" s="87" t="s">
        <v>4</v>
      </c>
      <c r="E49" s="18" t="s">
        <v>4</v>
      </c>
      <c r="F49" s="10" t="s">
        <v>4</v>
      </c>
      <c r="G49" s="19" t="s">
        <v>4</v>
      </c>
      <c r="H49" s="18" t="s">
        <v>4</v>
      </c>
      <c r="I49" s="10" t="s">
        <v>4</v>
      </c>
      <c r="J49" s="19" t="s">
        <v>4</v>
      </c>
      <c r="K49" s="18" t="s">
        <v>4</v>
      </c>
      <c r="L49" s="10" t="s">
        <v>4</v>
      </c>
      <c r="M49" s="19" t="s">
        <v>4</v>
      </c>
    </row>
    <row r="50" spans="1:13" ht="28">
      <c r="A50" s="35" t="s">
        <v>48</v>
      </c>
      <c r="B50" s="16">
        <f t="shared" ref="B50:M50" si="6">B43+B45+B47-B48</f>
        <v>-115.15697499232715</v>
      </c>
      <c r="C50" s="1">
        <f t="shared" si="6"/>
        <v>-114.39697499232715</v>
      </c>
      <c r="D50" s="17">
        <f t="shared" si="6"/>
        <v>-113.51697499232715</v>
      </c>
      <c r="E50" s="16">
        <f t="shared" si="6"/>
        <v>-118.83697499232716</v>
      </c>
      <c r="F50" s="1">
        <f t="shared" si="6"/>
        <v>-118.53697499232715</v>
      </c>
      <c r="G50" s="17">
        <f t="shared" si="6"/>
        <v>-119.83697499232716</v>
      </c>
      <c r="H50" s="16">
        <f t="shared" si="6"/>
        <v>-120.43697499232715</v>
      </c>
      <c r="I50" s="1">
        <f t="shared" si="6"/>
        <v>-120.43697499232715</v>
      </c>
      <c r="J50" s="17">
        <f t="shared" si="6"/>
        <v>-120.43697499232715</v>
      </c>
      <c r="K50" s="16">
        <f t="shared" si="6"/>
        <v>-116.7504980676938</v>
      </c>
      <c r="L50" s="1">
        <f t="shared" si="6"/>
        <v>-116.7504980676938</v>
      </c>
      <c r="M50" s="17">
        <f t="shared" si="6"/>
        <v>-116.7504980676938</v>
      </c>
    </row>
    <row r="51" spans="1:13" ht="28">
      <c r="A51" s="35" t="s">
        <v>49</v>
      </c>
      <c r="B51" s="16" t="s">
        <v>4</v>
      </c>
      <c r="C51" s="1" t="s">
        <v>4</v>
      </c>
      <c r="D51" s="17" t="s">
        <v>4</v>
      </c>
      <c r="E51" s="16" t="s">
        <v>4</v>
      </c>
      <c r="F51" s="1" t="s">
        <v>4</v>
      </c>
      <c r="G51" s="17" t="s">
        <v>4</v>
      </c>
      <c r="H51" s="16" t="s">
        <v>4</v>
      </c>
      <c r="I51" s="1" t="s">
        <v>4</v>
      </c>
      <c r="J51" s="17" t="s">
        <v>4</v>
      </c>
      <c r="K51" s="16" t="s">
        <v>4</v>
      </c>
      <c r="L51" s="1" t="s">
        <v>4</v>
      </c>
      <c r="M51" s="17" t="s">
        <v>4</v>
      </c>
    </row>
    <row r="52" spans="1:13" ht="28">
      <c r="A52" s="43" t="s">
        <v>50</v>
      </c>
      <c r="B52" s="31">
        <f t="shared" ref="B52:M52" si="7">B25+B30+B33-B34-B50</f>
        <v>151.92818753952378</v>
      </c>
      <c r="C52" s="6">
        <f t="shared" si="7"/>
        <v>151.16818753952379</v>
      </c>
      <c r="D52" s="32">
        <f t="shared" si="7"/>
        <v>150.28818753952379</v>
      </c>
      <c r="E52" s="31">
        <f t="shared" si="7"/>
        <v>158.60818753952378</v>
      </c>
      <c r="F52" s="6">
        <f t="shared" si="7"/>
        <v>158.30818753952377</v>
      </c>
      <c r="G52" s="32">
        <f t="shared" si="7"/>
        <v>159.60818753952378</v>
      </c>
      <c r="H52" s="31">
        <f t="shared" si="7"/>
        <v>160.20818753952378</v>
      </c>
      <c r="I52" s="6">
        <f t="shared" si="7"/>
        <v>160.20818753952378</v>
      </c>
      <c r="J52" s="32">
        <f t="shared" si="7"/>
        <v>160.20818753952378</v>
      </c>
      <c r="K52" s="31">
        <f t="shared" si="7"/>
        <v>160.52171061489042</v>
      </c>
      <c r="L52" s="6">
        <f t="shared" si="7"/>
        <v>160.52171061489042</v>
      </c>
      <c r="M52" s="32">
        <f t="shared" si="7"/>
        <v>160.52171061489042</v>
      </c>
    </row>
    <row r="53" spans="1:13" ht="28">
      <c r="A53" s="81" t="s">
        <v>51</v>
      </c>
      <c r="B53" s="76" t="s">
        <v>4</v>
      </c>
      <c r="C53" s="73" t="s">
        <v>4</v>
      </c>
      <c r="D53" s="74" t="s">
        <v>4</v>
      </c>
      <c r="E53" s="76" t="s">
        <v>4</v>
      </c>
      <c r="F53" s="73" t="s">
        <v>4</v>
      </c>
      <c r="G53" s="74" t="s">
        <v>4</v>
      </c>
      <c r="H53" s="76" t="s">
        <v>4</v>
      </c>
      <c r="I53" s="73" t="s">
        <v>4</v>
      </c>
      <c r="J53" s="74" t="s">
        <v>4</v>
      </c>
      <c r="K53" s="76" t="s">
        <v>4</v>
      </c>
      <c r="L53" s="73" t="s">
        <v>4</v>
      </c>
      <c r="M53" s="74" t="s">
        <v>4</v>
      </c>
    </row>
    <row r="54" spans="1:13" ht="15.5" thickBot="1">
      <c r="A54" s="69" t="s">
        <v>69</v>
      </c>
      <c r="B54" s="99"/>
      <c r="C54" s="100"/>
      <c r="D54" s="101"/>
      <c r="E54" s="99"/>
      <c r="F54" s="100"/>
      <c r="G54" s="101"/>
      <c r="H54" s="99"/>
      <c r="I54" s="100"/>
      <c r="J54" s="101"/>
      <c r="K54" s="99"/>
      <c r="L54" s="100"/>
      <c r="M54" s="101"/>
    </row>
  </sheetData>
  <mergeCells count="8">
    <mergeCell ref="K1:M1"/>
    <mergeCell ref="K54:M54"/>
    <mergeCell ref="B1:D1"/>
    <mergeCell ref="B54:D54"/>
    <mergeCell ref="E1:G1"/>
    <mergeCell ref="E54:G54"/>
    <mergeCell ref="H1:J1"/>
    <mergeCell ref="H54:J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54"/>
  <sheetViews>
    <sheetView zoomScale="50" zoomScaleNormal="50" workbookViewId="0">
      <pane xSplit="1" topLeftCell="M1" activePane="topRight" state="frozen"/>
      <selection pane="topRight" activeCell="N2" sqref="N1:P1048576"/>
    </sheetView>
  </sheetViews>
  <sheetFormatPr defaultColWidth="9" defaultRowHeight="15"/>
  <cols>
    <col min="1" max="1" width="62.08203125" style="9" customWidth="1"/>
    <col min="2" max="2" width="15.58203125" style="88" customWidth="1"/>
    <col min="3" max="4" width="15.58203125" style="89" customWidth="1"/>
    <col min="5" max="5" width="15.58203125" style="11" customWidth="1"/>
    <col min="6" max="7" width="15.58203125" style="9" customWidth="1"/>
    <col min="8" max="8" width="15.58203125" style="11" customWidth="1"/>
    <col min="9" max="10" width="15.58203125" style="9" customWidth="1"/>
    <col min="11" max="11" width="15.58203125" style="11" customWidth="1"/>
    <col min="12" max="13" width="15.58203125" style="9" customWidth="1"/>
    <col min="14" max="16384" width="9" style="9"/>
  </cols>
  <sheetData>
    <row r="1" spans="1:13" ht="14.25" customHeight="1">
      <c r="A1" s="33" t="s">
        <v>70</v>
      </c>
      <c r="B1" s="96" t="s">
        <v>88</v>
      </c>
      <c r="C1" s="97"/>
      <c r="D1" s="98"/>
      <c r="E1" s="96" t="s">
        <v>95</v>
      </c>
      <c r="F1" s="97"/>
      <c r="G1" s="98"/>
      <c r="H1" s="96" t="s">
        <v>120</v>
      </c>
      <c r="I1" s="97"/>
      <c r="J1" s="98"/>
      <c r="K1" s="96" t="s">
        <v>125</v>
      </c>
      <c r="L1" s="97"/>
      <c r="M1" s="98"/>
    </row>
    <row r="2" spans="1:13" ht="42">
      <c r="A2" s="34" t="s">
        <v>0</v>
      </c>
      <c r="B2" s="14" t="s">
        <v>59</v>
      </c>
      <c r="C2" s="12" t="s">
        <v>57</v>
      </c>
      <c r="D2" s="15" t="s">
        <v>71</v>
      </c>
      <c r="E2" s="14" t="s">
        <v>59</v>
      </c>
      <c r="F2" s="12" t="s">
        <v>57</v>
      </c>
      <c r="G2" s="15" t="s">
        <v>71</v>
      </c>
      <c r="H2" s="14" t="s">
        <v>59</v>
      </c>
      <c r="I2" s="12" t="s">
        <v>57</v>
      </c>
      <c r="J2" s="15" t="s">
        <v>71</v>
      </c>
      <c r="K2" s="14" t="s">
        <v>59</v>
      </c>
      <c r="L2" s="12" t="s">
        <v>57</v>
      </c>
      <c r="M2" s="15" t="s">
        <v>71</v>
      </c>
    </row>
    <row r="3" spans="1:13">
      <c r="A3" s="35" t="s">
        <v>1</v>
      </c>
      <c r="B3" s="16">
        <v>4</v>
      </c>
      <c r="C3" s="1">
        <v>4</v>
      </c>
      <c r="D3" s="17">
        <v>4</v>
      </c>
      <c r="E3" s="16">
        <v>4</v>
      </c>
      <c r="F3" s="1">
        <v>4</v>
      </c>
      <c r="G3" s="17">
        <v>4</v>
      </c>
      <c r="H3" s="16">
        <v>4</v>
      </c>
      <c r="I3" s="1">
        <v>4</v>
      </c>
      <c r="J3" s="17">
        <v>4</v>
      </c>
      <c r="K3" s="16">
        <v>4</v>
      </c>
      <c r="L3" s="1">
        <v>4</v>
      </c>
      <c r="M3" s="17">
        <v>4</v>
      </c>
    </row>
    <row r="4" spans="1:13">
      <c r="A4" s="35" t="s">
        <v>2</v>
      </c>
      <c r="B4" s="16">
        <v>100</v>
      </c>
      <c r="C4" s="1">
        <v>100</v>
      </c>
      <c r="D4" s="17">
        <v>100</v>
      </c>
      <c r="E4" s="16">
        <v>100</v>
      </c>
      <c r="F4" s="1">
        <v>100</v>
      </c>
      <c r="G4" s="17">
        <v>100</v>
      </c>
      <c r="H4" s="16">
        <v>100</v>
      </c>
      <c r="I4" s="1">
        <v>100</v>
      </c>
      <c r="J4" s="17">
        <v>100</v>
      </c>
      <c r="K4" s="16">
        <v>100</v>
      </c>
      <c r="L4" s="1">
        <v>100</v>
      </c>
      <c r="M4" s="17">
        <v>100</v>
      </c>
    </row>
    <row r="5" spans="1:13">
      <c r="A5" s="35" t="s">
        <v>3</v>
      </c>
      <c r="B5" s="85" t="s">
        <v>4</v>
      </c>
      <c r="C5" s="86" t="s">
        <v>4</v>
      </c>
      <c r="D5" s="87" t="s">
        <v>4</v>
      </c>
      <c r="E5" s="18" t="s">
        <v>4</v>
      </c>
      <c r="F5" s="10" t="s">
        <v>4</v>
      </c>
      <c r="G5" s="19" t="s">
        <v>4</v>
      </c>
      <c r="H5" s="18" t="s">
        <v>4</v>
      </c>
      <c r="I5" s="10" t="s">
        <v>4</v>
      </c>
      <c r="J5" s="19" t="s">
        <v>4</v>
      </c>
      <c r="K5" s="18" t="s">
        <v>4</v>
      </c>
      <c r="L5" s="10" t="s">
        <v>4</v>
      </c>
      <c r="M5" s="19" t="s">
        <v>4</v>
      </c>
    </row>
    <row r="6" spans="1:13">
      <c r="A6" s="35" t="s">
        <v>5</v>
      </c>
      <c r="B6" s="85" t="s">
        <v>4</v>
      </c>
      <c r="C6" s="86" t="s">
        <v>4</v>
      </c>
      <c r="D6" s="87" t="s">
        <v>4</v>
      </c>
      <c r="E6" s="18" t="s">
        <v>4</v>
      </c>
      <c r="F6" s="10" t="s">
        <v>4</v>
      </c>
      <c r="G6" s="19" t="s">
        <v>4</v>
      </c>
      <c r="H6" s="18" t="s">
        <v>4</v>
      </c>
      <c r="I6" s="10" t="s">
        <v>4</v>
      </c>
      <c r="J6" s="19" t="s">
        <v>4</v>
      </c>
      <c r="K6" s="18" t="s">
        <v>4</v>
      </c>
      <c r="L6" s="10" t="s">
        <v>4</v>
      </c>
      <c r="M6" s="19" t="s">
        <v>4</v>
      </c>
    </row>
    <row r="7" spans="1:13">
      <c r="A7" s="35" t="s">
        <v>6</v>
      </c>
      <c r="B7" s="20">
        <v>0.01</v>
      </c>
      <c r="C7" s="3">
        <v>0.01</v>
      </c>
      <c r="D7" s="21">
        <v>0.01</v>
      </c>
      <c r="E7" s="20">
        <v>0.01</v>
      </c>
      <c r="F7" s="3">
        <v>0.01</v>
      </c>
      <c r="G7" s="21">
        <v>0.01</v>
      </c>
      <c r="H7" s="20">
        <v>0.01</v>
      </c>
      <c r="I7" s="3">
        <v>0.01</v>
      </c>
      <c r="J7" s="21">
        <v>0.01</v>
      </c>
      <c r="K7" s="20">
        <v>0.01</v>
      </c>
      <c r="L7" s="3">
        <v>0.01</v>
      </c>
      <c r="M7" s="21">
        <v>0.01</v>
      </c>
    </row>
    <row r="8" spans="1:13">
      <c r="A8" s="35" t="s">
        <v>7</v>
      </c>
      <c r="B8" s="85" t="s">
        <v>4</v>
      </c>
      <c r="C8" s="86" t="s">
        <v>4</v>
      </c>
      <c r="D8" s="87" t="s">
        <v>4</v>
      </c>
      <c r="E8" s="18" t="s">
        <v>4</v>
      </c>
      <c r="F8" s="10" t="s">
        <v>4</v>
      </c>
      <c r="G8" s="19" t="s">
        <v>4</v>
      </c>
      <c r="H8" s="18" t="s">
        <v>4</v>
      </c>
      <c r="I8" s="10" t="s">
        <v>4</v>
      </c>
      <c r="J8" s="19" t="s">
        <v>4</v>
      </c>
      <c r="K8" s="18" t="s">
        <v>4</v>
      </c>
      <c r="L8" s="10" t="s">
        <v>4</v>
      </c>
      <c r="M8" s="19" t="s">
        <v>4</v>
      </c>
    </row>
    <row r="9" spans="1:13">
      <c r="A9" s="35" t="s">
        <v>8</v>
      </c>
      <c r="B9" s="16" t="s">
        <v>9</v>
      </c>
      <c r="C9" s="1" t="s">
        <v>9</v>
      </c>
      <c r="D9" s="17" t="s">
        <v>9</v>
      </c>
      <c r="E9" s="16" t="s">
        <v>9</v>
      </c>
      <c r="F9" s="1" t="s">
        <v>9</v>
      </c>
      <c r="G9" s="17" t="s">
        <v>9</v>
      </c>
      <c r="H9" s="16" t="s">
        <v>9</v>
      </c>
      <c r="I9" s="1" t="s">
        <v>9</v>
      </c>
      <c r="J9" s="17" t="s">
        <v>9</v>
      </c>
      <c r="K9" s="16" t="s">
        <v>9</v>
      </c>
      <c r="L9" s="1" t="s">
        <v>9</v>
      </c>
      <c r="M9" s="17" t="s">
        <v>9</v>
      </c>
    </row>
    <row r="10" spans="1:13">
      <c r="A10" s="35" t="s">
        <v>10</v>
      </c>
      <c r="B10" s="16">
        <v>3</v>
      </c>
      <c r="C10" s="1">
        <v>3</v>
      </c>
      <c r="D10" s="17">
        <v>3</v>
      </c>
      <c r="E10" s="16">
        <v>3</v>
      </c>
      <c r="F10" s="1">
        <v>3</v>
      </c>
      <c r="G10" s="17">
        <v>3</v>
      </c>
      <c r="H10" s="16">
        <v>3</v>
      </c>
      <c r="I10" s="1">
        <v>3</v>
      </c>
      <c r="J10" s="17">
        <v>3</v>
      </c>
      <c r="K10" s="16">
        <v>3</v>
      </c>
      <c r="L10" s="1">
        <v>3</v>
      </c>
      <c r="M10" s="17">
        <v>3</v>
      </c>
    </row>
    <row r="11" spans="1:13">
      <c r="A11" s="34" t="s">
        <v>11</v>
      </c>
      <c r="B11" s="22"/>
      <c r="C11" s="4"/>
      <c r="D11" s="23"/>
      <c r="E11" s="22"/>
      <c r="F11" s="4"/>
      <c r="G11" s="23"/>
      <c r="H11" s="22"/>
      <c r="I11" s="4"/>
      <c r="J11" s="23"/>
      <c r="K11" s="22"/>
      <c r="L11" s="4"/>
      <c r="M11" s="23"/>
    </row>
    <row r="12" spans="1:13" ht="15" customHeight="1">
      <c r="A12" s="35" t="s">
        <v>12</v>
      </c>
      <c r="B12" s="16">
        <v>1</v>
      </c>
      <c r="C12" s="1">
        <v>1</v>
      </c>
      <c r="D12" s="17">
        <v>1</v>
      </c>
      <c r="E12" s="16">
        <v>1</v>
      </c>
      <c r="F12" s="1">
        <v>1</v>
      </c>
      <c r="G12" s="17">
        <v>1</v>
      </c>
      <c r="H12" s="16">
        <v>1</v>
      </c>
      <c r="I12" s="1">
        <v>1</v>
      </c>
      <c r="J12" s="17">
        <v>1</v>
      </c>
      <c r="K12" s="16">
        <v>1</v>
      </c>
      <c r="L12" s="1">
        <v>1</v>
      </c>
      <c r="M12" s="17">
        <v>1</v>
      </c>
    </row>
    <row r="13" spans="1:13">
      <c r="A13" s="35" t="s">
        <v>13</v>
      </c>
      <c r="B13" s="16">
        <v>64</v>
      </c>
      <c r="C13" s="1">
        <v>64</v>
      </c>
      <c r="D13" s="17">
        <v>64</v>
      </c>
      <c r="E13" s="16">
        <v>64</v>
      </c>
      <c r="F13" s="1">
        <v>64</v>
      </c>
      <c r="G13" s="17">
        <v>64</v>
      </c>
      <c r="H13" s="16">
        <v>64</v>
      </c>
      <c r="I13" s="1">
        <v>64</v>
      </c>
      <c r="J13" s="17">
        <v>64</v>
      </c>
      <c r="K13" s="16">
        <v>64</v>
      </c>
      <c r="L13" s="1">
        <v>64</v>
      </c>
      <c r="M13" s="17">
        <v>64</v>
      </c>
    </row>
    <row r="14" spans="1:13">
      <c r="A14" s="36" t="s">
        <v>14</v>
      </c>
      <c r="B14" s="16">
        <v>1</v>
      </c>
      <c r="C14" s="1">
        <v>1</v>
      </c>
      <c r="D14" s="17">
        <v>1</v>
      </c>
      <c r="E14" s="16">
        <v>1</v>
      </c>
      <c r="F14" s="1">
        <v>1</v>
      </c>
      <c r="G14" s="17">
        <v>1</v>
      </c>
      <c r="H14" s="16">
        <v>1</v>
      </c>
      <c r="I14" s="1">
        <v>1</v>
      </c>
      <c r="J14" s="17">
        <v>1</v>
      </c>
      <c r="K14" s="16">
        <v>1</v>
      </c>
      <c r="L14" s="1">
        <v>1</v>
      </c>
      <c r="M14" s="17">
        <v>1</v>
      </c>
    </row>
    <row r="15" spans="1:13">
      <c r="A15" s="35" t="s">
        <v>15</v>
      </c>
      <c r="B15" s="16" t="s">
        <v>4</v>
      </c>
      <c r="C15" s="1" t="s">
        <v>4</v>
      </c>
      <c r="D15" s="17" t="s">
        <v>4</v>
      </c>
      <c r="E15" s="16" t="s">
        <v>4</v>
      </c>
      <c r="F15" s="1" t="s">
        <v>4</v>
      </c>
      <c r="G15" s="17" t="s">
        <v>4</v>
      </c>
      <c r="H15" s="16" t="s">
        <v>4</v>
      </c>
      <c r="I15" s="1" t="s">
        <v>4</v>
      </c>
      <c r="J15" s="17" t="s">
        <v>4</v>
      </c>
      <c r="K15" s="16" t="s">
        <v>4</v>
      </c>
      <c r="L15" s="1" t="s">
        <v>4</v>
      </c>
      <c r="M15" s="17" t="s">
        <v>4</v>
      </c>
    </row>
    <row r="16" spans="1:13">
      <c r="A16" s="35" t="s">
        <v>16</v>
      </c>
      <c r="B16" s="16">
        <v>23</v>
      </c>
      <c r="C16" s="1">
        <v>23</v>
      </c>
      <c r="D16" s="17">
        <v>23</v>
      </c>
      <c r="E16" s="16">
        <v>23</v>
      </c>
      <c r="F16" s="1">
        <v>23</v>
      </c>
      <c r="G16" s="17">
        <v>23</v>
      </c>
      <c r="H16" s="16">
        <v>23</v>
      </c>
      <c r="I16" s="1">
        <v>23</v>
      </c>
      <c r="J16" s="17">
        <v>23</v>
      </c>
      <c r="K16" s="16">
        <v>23</v>
      </c>
      <c r="L16" s="1">
        <v>23</v>
      </c>
      <c r="M16" s="17">
        <v>23</v>
      </c>
    </row>
    <row r="17" spans="1:13" ht="28">
      <c r="A17" s="35" t="s">
        <v>17</v>
      </c>
      <c r="B17" s="16">
        <v>23</v>
      </c>
      <c r="C17" s="1">
        <v>23</v>
      </c>
      <c r="D17" s="17">
        <v>23</v>
      </c>
      <c r="E17" s="16">
        <v>23</v>
      </c>
      <c r="F17" s="1">
        <v>23</v>
      </c>
      <c r="G17" s="17">
        <v>23</v>
      </c>
      <c r="H17" s="16">
        <v>23</v>
      </c>
      <c r="I17" s="1">
        <v>23</v>
      </c>
      <c r="J17" s="17">
        <v>23</v>
      </c>
      <c r="K17" s="16">
        <v>23</v>
      </c>
      <c r="L17" s="1">
        <v>23</v>
      </c>
      <c r="M17" s="17">
        <v>23</v>
      </c>
    </row>
    <row r="18" spans="1:13" ht="42">
      <c r="A18" s="36" t="s">
        <v>18</v>
      </c>
      <c r="B18" s="16">
        <f t="shared" ref="B18:M18" si="0">B19+10*LOG10(B12/B14)-B20</f>
        <v>0</v>
      </c>
      <c r="C18" s="1">
        <f t="shared" si="0"/>
        <v>0</v>
      </c>
      <c r="D18" s="17">
        <f t="shared" si="0"/>
        <v>0</v>
      </c>
      <c r="E18" s="16">
        <f t="shared" si="0"/>
        <v>0</v>
      </c>
      <c r="F18" s="1">
        <f t="shared" si="0"/>
        <v>0</v>
      </c>
      <c r="G18" s="17">
        <f t="shared" si="0"/>
        <v>0</v>
      </c>
      <c r="H18" s="16">
        <f t="shared" si="0"/>
        <v>0</v>
      </c>
      <c r="I18" s="1">
        <f t="shared" si="0"/>
        <v>0</v>
      </c>
      <c r="J18" s="17">
        <f t="shared" si="0"/>
        <v>0</v>
      </c>
      <c r="K18" s="16">
        <f t="shared" si="0"/>
        <v>0</v>
      </c>
      <c r="L18" s="1">
        <f t="shared" si="0"/>
        <v>0</v>
      </c>
      <c r="M18" s="17">
        <f t="shared" si="0"/>
        <v>0</v>
      </c>
    </row>
    <row r="19" spans="1:13">
      <c r="A19" s="35" t="s">
        <v>19</v>
      </c>
      <c r="B19" s="16">
        <v>0</v>
      </c>
      <c r="C19" s="1">
        <v>0</v>
      </c>
      <c r="D19" s="17">
        <v>0</v>
      </c>
      <c r="E19" s="16">
        <v>0</v>
      </c>
      <c r="F19" s="2">
        <v>0</v>
      </c>
      <c r="G19" s="24">
        <v>0</v>
      </c>
      <c r="H19" s="16">
        <v>0</v>
      </c>
      <c r="I19" s="2">
        <v>0</v>
      </c>
      <c r="J19" s="24">
        <v>0</v>
      </c>
      <c r="K19" s="16">
        <v>0</v>
      </c>
      <c r="L19" s="2">
        <v>0</v>
      </c>
      <c r="M19" s="24">
        <v>0</v>
      </c>
    </row>
    <row r="20" spans="1:13" ht="42">
      <c r="A20" s="36" t="s">
        <v>20</v>
      </c>
      <c r="B20" s="16">
        <v>0</v>
      </c>
      <c r="C20" s="1">
        <v>0</v>
      </c>
      <c r="D20" s="17">
        <v>0</v>
      </c>
      <c r="E20" s="16">
        <v>0</v>
      </c>
      <c r="F20" s="1">
        <v>0</v>
      </c>
      <c r="G20" s="17">
        <v>0</v>
      </c>
      <c r="H20" s="16">
        <v>0</v>
      </c>
      <c r="I20" s="1">
        <v>0</v>
      </c>
      <c r="J20" s="17">
        <v>0</v>
      </c>
      <c r="K20" s="16">
        <v>0</v>
      </c>
      <c r="L20" s="1">
        <v>0</v>
      </c>
      <c r="M20" s="17">
        <v>0</v>
      </c>
    </row>
    <row r="21" spans="1:13" ht="61.5" customHeight="1">
      <c r="A21" s="36" t="s">
        <v>21</v>
      </c>
      <c r="B21" s="16">
        <v>0</v>
      </c>
      <c r="C21" s="1">
        <v>0</v>
      </c>
      <c r="D21" s="17">
        <v>0</v>
      </c>
      <c r="E21" s="16">
        <v>0</v>
      </c>
      <c r="F21" s="1">
        <v>0</v>
      </c>
      <c r="G21" s="17">
        <v>0</v>
      </c>
      <c r="H21" s="16">
        <v>0</v>
      </c>
      <c r="I21" s="1">
        <v>0</v>
      </c>
      <c r="J21" s="17">
        <v>0</v>
      </c>
      <c r="K21" s="16">
        <v>0</v>
      </c>
      <c r="L21" s="1">
        <v>0</v>
      </c>
      <c r="M21" s="17">
        <v>0</v>
      </c>
    </row>
    <row r="22" spans="1:13">
      <c r="A22" s="35" t="s">
        <v>22</v>
      </c>
      <c r="B22" s="16">
        <v>0</v>
      </c>
      <c r="C22" s="1">
        <v>0</v>
      </c>
      <c r="D22" s="17">
        <v>0</v>
      </c>
      <c r="E22" s="16">
        <v>0</v>
      </c>
      <c r="F22" s="1">
        <v>0</v>
      </c>
      <c r="G22" s="17">
        <v>0</v>
      </c>
      <c r="H22" s="16">
        <v>0</v>
      </c>
      <c r="I22" s="1">
        <v>0</v>
      </c>
      <c r="J22" s="17">
        <v>0</v>
      </c>
      <c r="K22" s="16">
        <v>0</v>
      </c>
      <c r="L22" s="1">
        <v>0</v>
      </c>
      <c r="M22" s="17">
        <v>0</v>
      </c>
    </row>
    <row r="23" spans="1:13">
      <c r="A23" s="35" t="s">
        <v>23</v>
      </c>
      <c r="B23" s="16">
        <v>0</v>
      </c>
      <c r="C23" s="1">
        <v>0</v>
      </c>
      <c r="D23" s="17">
        <v>0</v>
      </c>
      <c r="E23" s="16">
        <v>0</v>
      </c>
      <c r="F23" s="1">
        <v>0</v>
      </c>
      <c r="G23" s="17">
        <v>0</v>
      </c>
      <c r="H23" s="16">
        <v>0</v>
      </c>
      <c r="I23" s="1">
        <v>0</v>
      </c>
      <c r="J23" s="17">
        <v>0</v>
      </c>
      <c r="K23" s="16">
        <v>0</v>
      </c>
      <c r="L23" s="1">
        <v>0</v>
      </c>
      <c r="M23" s="17">
        <v>0</v>
      </c>
    </row>
    <row r="24" spans="1:13" ht="28">
      <c r="A24" s="35" t="s">
        <v>24</v>
      </c>
      <c r="B24" s="16">
        <v>1</v>
      </c>
      <c r="C24" s="1">
        <v>1</v>
      </c>
      <c r="D24" s="17">
        <v>1</v>
      </c>
      <c r="E24" s="16">
        <v>1</v>
      </c>
      <c r="F24" s="1">
        <v>1</v>
      </c>
      <c r="G24" s="17">
        <v>1</v>
      </c>
      <c r="H24" s="16">
        <v>1</v>
      </c>
      <c r="I24" s="1">
        <v>1</v>
      </c>
      <c r="J24" s="17">
        <v>1</v>
      </c>
      <c r="K24" s="16">
        <v>1</v>
      </c>
      <c r="L24" s="1">
        <v>1</v>
      </c>
      <c r="M24" s="17">
        <v>1</v>
      </c>
    </row>
    <row r="25" spans="1:13">
      <c r="A25" s="35" t="s">
        <v>25</v>
      </c>
      <c r="B25" s="16">
        <f t="shared" ref="B25:M25" si="1">B17+B18+B21+B22-B24</f>
        <v>22</v>
      </c>
      <c r="C25" s="1">
        <f t="shared" si="1"/>
        <v>22</v>
      </c>
      <c r="D25" s="17">
        <f t="shared" si="1"/>
        <v>22</v>
      </c>
      <c r="E25" s="16">
        <f t="shared" si="1"/>
        <v>22</v>
      </c>
      <c r="F25" s="1">
        <f t="shared" si="1"/>
        <v>22</v>
      </c>
      <c r="G25" s="17">
        <f t="shared" si="1"/>
        <v>22</v>
      </c>
      <c r="H25" s="16">
        <f t="shared" si="1"/>
        <v>22</v>
      </c>
      <c r="I25" s="1">
        <f t="shared" si="1"/>
        <v>22</v>
      </c>
      <c r="J25" s="17">
        <f t="shared" si="1"/>
        <v>22</v>
      </c>
      <c r="K25" s="16">
        <f t="shared" si="1"/>
        <v>22</v>
      </c>
      <c r="L25" s="1">
        <f t="shared" si="1"/>
        <v>22</v>
      </c>
      <c r="M25" s="17">
        <f t="shared" si="1"/>
        <v>22</v>
      </c>
    </row>
    <row r="26" spans="1:13">
      <c r="A26" s="35" t="s">
        <v>26</v>
      </c>
      <c r="B26" s="85" t="s">
        <v>4</v>
      </c>
      <c r="C26" s="86" t="s">
        <v>4</v>
      </c>
      <c r="D26" s="87" t="s">
        <v>4</v>
      </c>
      <c r="E26" s="18" t="s">
        <v>4</v>
      </c>
      <c r="F26" s="10" t="s">
        <v>4</v>
      </c>
      <c r="G26" s="19" t="s">
        <v>4</v>
      </c>
      <c r="H26" s="18" t="s">
        <v>4</v>
      </c>
      <c r="I26" s="10" t="s">
        <v>4</v>
      </c>
      <c r="J26" s="19" t="s">
        <v>4</v>
      </c>
      <c r="K26" s="18" t="s">
        <v>4</v>
      </c>
      <c r="L26" s="10" t="s">
        <v>4</v>
      </c>
      <c r="M26" s="19" t="s">
        <v>4</v>
      </c>
    </row>
    <row r="27" spans="1:13">
      <c r="A27" s="34" t="s">
        <v>27</v>
      </c>
      <c r="B27" s="22"/>
      <c r="C27" s="4"/>
      <c r="D27" s="23"/>
      <c r="E27" s="22"/>
      <c r="F27" s="4"/>
      <c r="G27" s="23"/>
      <c r="H27" s="22"/>
      <c r="I27" s="4"/>
      <c r="J27" s="23"/>
      <c r="K27" s="22"/>
      <c r="L27" s="4"/>
      <c r="M27" s="23"/>
    </row>
    <row r="28" spans="1:13">
      <c r="A28" s="35" t="s">
        <v>55</v>
      </c>
      <c r="B28" s="16">
        <v>192</v>
      </c>
      <c r="C28" s="1">
        <v>192</v>
      </c>
      <c r="D28" s="17">
        <v>192</v>
      </c>
      <c r="E28" s="16">
        <v>192</v>
      </c>
      <c r="F28" s="1">
        <v>192</v>
      </c>
      <c r="G28" s="17">
        <v>192</v>
      </c>
      <c r="H28" s="16">
        <v>192</v>
      </c>
      <c r="I28" s="1">
        <v>192</v>
      </c>
      <c r="J28" s="17">
        <v>192</v>
      </c>
      <c r="K28" s="16">
        <v>192</v>
      </c>
      <c r="L28" s="1">
        <v>192</v>
      </c>
      <c r="M28" s="17">
        <v>192</v>
      </c>
    </row>
    <row r="29" spans="1:13">
      <c r="A29" s="37" t="s">
        <v>29</v>
      </c>
      <c r="B29" s="58">
        <v>4</v>
      </c>
      <c r="C29" s="7">
        <v>4</v>
      </c>
      <c r="D29" s="64">
        <v>4</v>
      </c>
      <c r="E29" s="58">
        <v>4</v>
      </c>
      <c r="F29" s="7">
        <v>4</v>
      </c>
      <c r="G29" s="64">
        <v>4</v>
      </c>
      <c r="H29" s="58">
        <v>4</v>
      </c>
      <c r="I29" s="7">
        <v>4</v>
      </c>
      <c r="J29" s="64">
        <v>4</v>
      </c>
      <c r="K29" s="58">
        <v>4</v>
      </c>
      <c r="L29" s="7">
        <v>4</v>
      </c>
      <c r="M29" s="64">
        <v>4</v>
      </c>
    </row>
    <row r="30" spans="1:13" ht="42">
      <c r="A30" s="35" t="s">
        <v>30</v>
      </c>
      <c r="B30" s="16">
        <f t="shared" ref="B30:M30" si="2">B31+10*LOG10(B28/B13)-B32</f>
        <v>8.7712125471966242</v>
      </c>
      <c r="C30" s="1">
        <f t="shared" si="2"/>
        <v>8.7712125471966242</v>
      </c>
      <c r="D30" s="17">
        <f t="shared" si="2"/>
        <v>8.7712125471966242</v>
      </c>
      <c r="E30" s="16">
        <f t="shared" si="2"/>
        <v>12.771212547196624</v>
      </c>
      <c r="F30" s="1">
        <f t="shared" si="2"/>
        <v>12.771212547196624</v>
      </c>
      <c r="G30" s="17">
        <f t="shared" si="2"/>
        <v>12.771212547196624</v>
      </c>
      <c r="H30" s="16">
        <f t="shared" si="2"/>
        <v>12.771212547196624</v>
      </c>
      <c r="I30" s="1">
        <f t="shared" si="2"/>
        <v>12.771212547196624</v>
      </c>
      <c r="J30" s="17">
        <f t="shared" si="2"/>
        <v>12.771212547196624</v>
      </c>
      <c r="K30" s="16">
        <f t="shared" si="2"/>
        <v>12.771212547196624</v>
      </c>
      <c r="L30" s="1">
        <f t="shared" si="2"/>
        <v>12.771212547196624</v>
      </c>
      <c r="M30" s="17">
        <f t="shared" si="2"/>
        <v>12.771212547196624</v>
      </c>
    </row>
    <row r="31" spans="1:13">
      <c r="A31" s="35" t="s">
        <v>31</v>
      </c>
      <c r="B31" s="16">
        <v>8</v>
      </c>
      <c r="C31" s="1">
        <v>8</v>
      </c>
      <c r="D31" s="17">
        <v>8</v>
      </c>
      <c r="E31" s="16">
        <v>8</v>
      </c>
      <c r="F31" s="1">
        <v>8</v>
      </c>
      <c r="G31" s="17">
        <v>8</v>
      </c>
      <c r="H31" s="16">
        <v>8</v>
      </c>
      <c r="I31" s="1">
        <v>8</v>
      </c>
      <c r="J31" s="17">
        <v>8</v>
      </c>
      <c r="K31" s="16">
        <v>8</v>
      </c>
      <c r="L31" s="1">
        <v>8</v>
      </c>
      <c r="M31" s="17">
        <v>8</v>
      </c>
    </row>
    <row r="32" spans="1:13" ht="42">
      <c r="A32" s="37" t="s">
        <v>32</v>
      </c>
      <c r="B32" s="25">
        <v>4</v>
      </c>
      <c r="C32" s="7">
        <v>4</v>
      </c>
      <c r="D32" s="26">
        <v>4</v>
      </c>
      <c r="E32" s="25">
        <v>0</v>
      </c>
      <c r="F32" s="7">
        <v>0</v>
      </c>
      <c r="G32" s="26">
        <v>0</v>
      </c>
      <c r="H32" s="25">
        <v>0</v>
      </c>
      <c r="I32" s="7">
        <v>0</v>
      </c>
      <c r="J32" s="26">
        <v>0</v>
      </c>
      <c r="K32" s="25">
        <v>0</v>
      </c>
      <c r="L32" s="7">
        <v>0</v>
      </c>
      <c r="M32" s="26">
        <v>0</v>
      </c>
    </row>
    <row r="33" spans="1:13" ht="28">
      <c r="A33" s="38" t="s">
        <v>52</v>
      </c>
      <c r="B33" s="27">
        <v>9</v>
      </c>
      <c r="C33" s="5">
        <v>9</v>
      </c>
      <c r="D33" s="28">
        <v>9</v>
      </c>
      <c r="E33" s="27">
        <v>8</v>
      </c>
      <c r="F33" s="5">
        <v>8</v>
      </c>
      <c r="G33" s="28">
        <v>8</v>
      </c>
      <c r="H33" s="27">
        <v>8</v>
      </c>
      <c r="I33" s="5">
        <v>8</v>
      </c>
      <c r="J33" s="28">
        <v>8</v>
      </c>
      <c r="K33" s="27">
        <v>12</v>
      </c>
      <c r="L33" s="5">
        <v>12</v>
      </c>
      <c r="M33" s="28">
        <v>12</v>
      </c>
    </row>
    <row r="34" spans="1:13" ht="28">
      <c r="A34" s="35" t="s">
        <v>33</v>
      </c>
      <c r="B34" s="16">
        <v>3</v>
      </c>
      <c r="C34" s="1">
        <v>3</v>
      </c>
      <c r="D34" s="17">
        <v>3</v>
      </c>
      <c r="E34" s="16">
        <v>3</v>
      </c>
      <c r="F34" s="1">
        <v>3</v>
      </c>
      <c r="G34" s="17">
        <v>3</v>
      </c>
      <c r="H34" s="16">
        <v>3</v>
      </c>
      <c r="I34" s="1">
        <v>3</v>
      </c>
      <c r="J34" s="17">
        <v>3</v>
      </c>
      <c r="K34" s="16">
        <v>3</v>
      </c>
      <c r="L34" s="1">
        <v>3</v>
      </c>
      <c r="M34" s="17">
        <v>3</v>
      </c>
    </row>
    <row r="35" spans="1:13">
      <c r="A35" s="35" t="s">
        <v>34</v>
      </c>
      <c r="B35" s="16">
        <v>5</v>
      </c>
      <c r="C35" s="1">
        <v>5</v>
      </c>
      <c r="D35" s="17">
        <v>5</v>
      </c>
      <c r="E35" s="16">
        <v>5</v>
      </c>
      <c r="F35" s="1">
        <v>5</v>
      </c>
      <c r="G35" s="17">
        <v>5</v>
      </c>
      <c r="H35" s="16">
        <v>5</v>
      </c>
      <c r="I35" s="1">
        <v>5</v>
      </c>
      <c r="J35" s="17">
        <v>5</v>
      </c>
      <c r="K35" s="16">
        <v>5</v>
      </c>
      <c r="L35" s="1">
        <v>5</v>
      </c>
      <c r="M35" s="17">
        <v>5</v>
      </c>
    </row>
    <row r="36" spans="1:13">
      <c r="A36" s="35" t="s">
        <v>35</v>
      </c>
      <c r="B36" s="16">
        <v>-174</v>
      </c>
      <c r="C36" s="1">
        <v>-174</v>
      </c>
      <c r="D36" s="17">
        <v>-174</v>
      </c>
      <c r="E36" s="16">
        <v>-174</v>
      </c>
      <c r="F36" s="1">
        <v>-174</v>
      </c>
      <c r="G36" s="17">
        <v>-174</v>
      </c>
      <c r="H36" s="16">
        <v>-174</v>
      </c>
      <c r="I36" s="1">
        <v>-174</v>
      </c>
      <c r="J36" s="17">
        <v>-174</v>
      </c>
      <c r="K36" s="16">
        <v>-174</v>
      </c>
      <c r="L36" s="1">
        <v>-174</v>
      </c>
      <c r="M36" s="17">
        <v>-174</v>
      </c>
    </row>
    <row r="37" spans="1:13">
      <c r="A37" s="37" t="s">
        <v>36</v>
      </c>
      <c r="B37" s="25">
        <v>-999</v>
      </c>
      <c r="C37" s="7">
        <v>-999</v>
      </c>
      <c r="D37" s="26">
        <v>-999</v>
      </c>
      <c r="E37" s="25">
        <v>-999</v>
      </c>
      <c r="F37" s="7">
        <v>-999</v>
      </c>
      <c r="G37" s="26">
        <v>-999</v>
      </c>
      <c r="H37" s="25">
        <v>-999</v>
      </c>
      <c r="I37" s="25">
        <v>-999</v>
      </c>
      <c r="J37" s="25">
        <v>-999</v>
      </c>
      <c r="K37" s="95">
        <v>-165.7</v>
      </c>
      <c r="L37" s="95">
        <v>-165.7</v>
      </c>
      <c r="M37" s="28">
        <v>-165.7</v>
      </c>
    </row>
    <row r="38" spans="1:13">
      <c r="A38" s="36" t="s">
        <v>37</v>
      </c>
      <c r="B38" s="16" t="s">
        <v>4</v>
      </c>
      <c r="C38" s="1" t="s">
        <v>4</v>
      </c>
      <c r="D38" s="17" t="s">
        <v>4</v>
      </c>
      <c r="E38" s="16" t="s">
        <v>4</v>
      </c>
      <c r="F38" s="1" t="s">
        <v>4</v>
      </c>
      <c r="G38" s="17" t="s">
        <v>4</v>
      </c>
      <c r="H38" s="16" t="s">
        <v>4</v>
      </c>
      <c r="I38" s="1" t="s">
        <v>4</v>
      </c>
      <c r="J38" s="17" t="s">
        <v>4</v>
      </c>
      <c r="K38" s="16" t="s">
        <v>4</v>
      </c>
      <c r="L38" s="1" t="s">
        <v>4</v>
      </c>
      <c r="M38" s="17" t="s">
        <v>4</v>
      </c>
    </row>
    <row r="39" spans="1:13" ht="28">
      <c r="A39" s="35" t="s">
        <v>38</v>
      </c>
      <c r="B39" s="16">
        <f t="shared" ref="B39:M39" si="3">10*LOG10(10^((B35+B36)/10)+10^(B37/10))</f>
        <v>-169.00000000000003</v>
      </c>
      <c r="C39" s="1">
        <f t="shared" si="3"/>
        <v>-169.00000000000003</v>
      </c>
      <c r="D39" s="17">
        <f t="shared" si="3"/>
        <v>-169.00000000000003</v>
      </c>
      <c r="E39" s="16">
        <f t="shared" si="3"/>
        <v>-169.00000000000003</v>
      </c>
      <c r="F39" s="1">
        <f t="shared" si="3"/>
        <v>-169.00000000000003</v>
      </c>
      <c r="G39" s="17">
        <f t="shared" si="3"/>
        <v>-169.00000000000003</v>
      </c>
      <c r="H39" s="16">
        <f t="shared" si="3"/>
        <v>-169.00000000000003</v>
      </c>
      <c r="I39" s="1">
        <f t="shared" si="3"/>
        <v>-169.00000000000003</v>
      </c>
      <c r="J39" s="17">
        <f t="shared" si="3"/>
        <v>-169.00000000000003</v>
      </c>
      <c r="K39" s="16">
        <f t="shared" si="3"/>
        <v>-164.03352307536667</v>
      </c>
      <c r="L39" s="1">
        <f t="shared" si="3"/>
        <v>-164.03352307536667</v>
      </c>
      <c r="M39" s="17">
        <f t="shared" si="3"/>
        <v>-164.03352307536667</v>
      </c>
    </row>
    <row r="40" spans="1:13" ht="28">
      <c r="A40" s="35" t="s">
        <v>54</v>
      </c>
      <c r="B40" s="85" t="s">
        <v>4</v>
      </c>
      <c r="C40" s="86" t="s">
        <v>4</v>
      </c>
      <c r="D40" s="87" t="s">
        <v>4</v>
      </c>
      <c r="E40" s="18" t="s">
        <v>4</v>
      </c>
      <c r="F40" s="10" t="s">
        <v>4</v>
      </c>
      <c r="G40" s="19" t="s">
        <v>4</v>
      </c>
      <c r="H40" s="18" t="s">
        <v>4</v>
      </c>
      <c r="I40" s="10" t="s">
        <v>4</v>
      </c>
      <c r="J40" s="19" t="s">
        <v>4</v>
      </c>
      <c r="K40" s="18" t="s">
        <v>4</v>
      </c>
      <c r="L40" s="10" t="s">
        <v>4</v>
      </c>
      <c r="M40" s="19" t="s">
        <v>4</v>
      </c>
    </row>
    <row r="41" spans="1:13">
      <c r="A41" s="39" t="s">
        <v>39</v>
      </c>
      <c r="B41" s="25">
        <f t="shared" ref="B41:M41" si="4">1*12*30*1000</f>
        <v>360000</v>
      </c>
      <c r="C41" s="7">
        <f t="shared" si="4"/>
        <v>360000</v>
      </c>
      <c r="D41" s="26">
        <f t="shared" si="4"/>
        <v>360000</v>
      </c>
      <c r="E41" s="25">
        <f t="shared" si="4"/>
        <v>360000</v>
      </c>
      <c r="F41" s="7">
        <f t="shared" si="4"/>
        <v>360000</v>
      </c>
      <c r="G41" s="26">
        <f t="shared" si="4"/>
        <v>360000</v>
      </c>
      <c r="H41" s="25">
        <f t="shared" si="4"/>
        <v>360000</v>
      </c>
      <c r="I41" s="7">
        <f t="shared" si="4"/>
        <v>360000</v>
      </c>
      <c r="J41" s="26">
        <f t="shared" si="4"/>
        <v>360000</v>
      </c>
      <c r="K41" s="25">
        <f t="shared" si="4"/>
        <v>360000</v>
      </c>
      <c r="L41" s="7">
        <f t="shared" si="4"/>
        <v>360000</v>
      </c>
      <c r="M41" s="26">
        <f t="shared" si="4"/>
        <v>360000</v>
      </c>
    </row>
    <row r="42" spans="1:13">
      <c r="A42" s="39" t="s">
        <v>40</v>
      </c>
      <c r="B42" s="16" t="s">
        <v>4</v>
      </c>
      <c r="C42" s="1" t="s">
        <v>4</v>
      </c>
      <c r="D42" s="17" t="s">
        <v>4</v>
      </c>
      <c r="E42" s="16" t="s">
        <v>4</v>
      </c>
      <c r="F42" s="1" t="s">
        <v>4</v>
      </c>
      <c r="G42" s="17" t="s">
        <v>4</v>
      </c>
      <c r="H42" s="16" t="s">
        <v>4</v>
      </c>
      <c r="I42" s="1" t="s">
        <v>4</v>
      </c>
      <c r="J42" s="17" t="s">
        <v>4</v>
      </c>
      <c r="K42" s="16" t="s">
        <v>4</v>
      </c>
      <c r="L42" s="1" t="s">
        <v>4</v>
      </c>
      <c r="M42" s="17" t="s">
        <v>4</v>
      </c>
    </row>
    <row r="43" spans="1:13">
      <c r="A43" s="35" t="s">
        <v>41</v>
      </c>
      <c r="B43" s="16">
        <f t="shared" ref="B43:M43" si="5">B39+10*LOG10(B41)</f>
        <v>-113.43697499232715</v>
      </c>
      <c r="C43" s="1">
        <f t="shared" si="5"/>
        <v>-113.43697499232715</v>
      </c>
      <c r="D43" s="17">
        <f t="shared" si="5"/>
        <v>-113.43697499232715</v>
      </c>
      <c r="E43" s="16">
        <f t="shared" si="5"/>
        <v>-113.43697499232715</v>
      </c>
      <c r="F43" s="1">
        <f t="shared" si="5"/>
        <v>-113.43697499232715</v>
      </c>
      <c r="G43" s="17">
        <f t="shared" si="5"/>
        <v>-113.43697499232715</v>
      </c>
      <c r="H43" s="16">
        <f t="shared" si="5"/>
        <v>-113.43697499232715</v>
      </c>
      <c r="I43" s="1">
        <f t="shared" si="5"/>
        <v>-113.43697499232715</v>
      </c>
      <c r="J43" s="17">
        <f t="shared" si="5"/>
        <v>-113.43697499232715</v>
      </c>
      <c r="K43" s="16">
        <f t="shared" si="5"/>
        <v>-108.4704980676938</v>
      </c>
      <c r="L43" s="1">
        <f t="shared" si="5"/>
        <v>-108.4704980676938</v>
      </c>
      <c r="M43" s="17">
        <f t="shared" si="5"/>
        <v>-108.4704980676938</v>
      </c>
    </row>
    <row r="44" spans="1:13">
      <c r="A44" s="35" t="s">
        <v>42</v>
      </c>
      <c r="B44" s="85" t="s">
        <v>4</v>
      </c>
      <c r="C44" s="86" t="s">
        <v>4</v>
      </c>
      <c r="D44" s="87" t="s">
        <v>4</v>
      </c>
      <c r="E44" s="18" t="s">
        <v>4</v>
      </c>
      <c r="F44" s="10" t="s">
        <v>4</v>
      </c>
      <c r="G44" s="19" t="s">
        <v>4</v>
      </c>
      <c r="H44" s="18" t="s">
        <v>4</v>
      </c>
      <c r="I44" s="10" t="s">
        <v>4</v>
      </c>
      <c r="J44" s="19" t="s">
        <v>4</v>
      </c>
      <c r="K44" s="18" t="s">
        <v>4</v>
      </c>
      <c r="L44" s="10" t="s">
        <v>4</v>
      </c>
      <c r="M44" s="19" t="s">
        <v>4</v>
      </c>
    </row>
    <row r="45" spans="1:13">
      <c r="A45" s="42" t="s">
        <v>43</v>
      </c>
      <c r="B45" s="25">
        <v>-7.3</v>
      </c>
      <c r="C45" s="7">
        <v>-7.32</v>
      </c>
      <c r="D45" s="26">
        <v>-7.51</v>
      </c>
      <c r="E45" s="25">
        <v>-3.6</v>
      </c>
      <c r="F45" s="7">
        <v>-3.3</v>
      </c>
      <c r="G45" s="26">
        <v>-3.7</v>
      </c>
      <c r="H45" s="25">
        <v>-7.6</v>
      </c>
      <c r="I45" s="7">
        <v>-7.6</v>
      </c>
      <c r="J45" s="7">
        <v>-7.6</v>
      </c>
      <c r="K45" s="25">
        <v>-7.98</v>
      </c>
      <c r="L45" s="7">
        <v>-7.98</v>
      </c>
      <c r="M45" s="26">
        <v>-7.98</v>
      </c>
    </row>
    <row r="46" spans="1:13">
      <c r="A46" s="39" t="s">
        <v>44</v>
      </c>
      <c r="B46" s="16" t="s">
        <v>4</v>
      </c>
      <c r="C46" s="1" t="s">
        <v>4</v>
      </c>
      <c r="D46" s="17" t="s">
        <v>4</v>
      </c>
      <c r="E46" s="16" t="s">
        <v>4</v>
      </c>
      <c r="F46" s="1" t="s">
        <v>4</v>
      </c>
      <c r="G46" s="17" t="s">
        <v>4</v>
      </c>
      <c r="H46" s="16" t="s">
        <v>4</v>
      </c>
      <c r="I46" s="1" t="s">
        <v>4</v>
      </c>
      <c r="J46" s="17" t="s">
        <v>4</v>
      </c>
      <c r="K46" s="16" t="s">
        <v>4</v>
      </c>
      <c r="L46" s="1" t="s">
        <v>4</v>
      </c>
      <c r="M46" s="17" t="s">
        <v>4</v>
      </c>
    </row>
    <row r="47" spans="1:13">
      <c r="A47" s="35" t="s">
        <v>45</v>
      </c>
      <c r="B47" s="16">
        <v>2</v>
      </c>
      <c r="C47" s="1">
        <v>2</v>
      </c>
      <c r="D47" s="17">
        <v>2</v>
      </c>
      <c r="E47" s="16">
        <v>2</v>
      </c>
      <c r="F47" s="1">
        <v>2</v>
      </c>
      <c r="G47" s="17">
        <v>2</v>
      </c>
      <c r="H47" s="16">
        <v>2</v>
      </c>
      <c r="I47" s="1">
        <v>2</v>
      </c>
      <c r="J47" s="17">
        <v>2</v>
      </c>
      <c r="K47" s="16">
        <v>2</v>
      </c>
      <c r="L47" s="1">
        <v>2</v>
      </c>
      <c r="M47" s="17">
        <v>2</v>
      </c>
    </row>
    <row r="48" spans="1:13" ht="28">
      <c r="A48" s="35" t="s">
        <v>46</v>
      </c>
      <c r="B48" s="16">
        <v>0</v>
      </c>
      <c r="C48" s="1">
        <v>0</v>
      </c>
      <c r="D48" s="17">
        <v>0</v>
      </c>
      <c r="E48" s="16">
        <v>0</v>
      </c>
      <c r="F48" s="1">
        <v>0</v>
      </c>
      <c r="G48" s="17">
        <v>0</v>
      </c>
      <c r="H48" s="16">
        <v>0</v>
      </c>
      <c r="I48" s="1">
        <v>0</v>
      </c>
      <c r="J48" s="17">
        <v>0</v>
      </c>
      <c r="K48" s="16">
        <v>0</v>
      </c>
      <c r="L48" s="1">
        <v>0</v>
      </c>
      <c r="M48" s="17">
        <v>0</v>
      </c>
    </row>
    <row r="49" spans="1:13" ht="33.75" customHeight="1">
      <c r="A49" s="35" t="s">
        <v>47</v>
      </c>
      <c r="B49" s="85" t="s">
        <v>4</v>
      </c>
      <c r="C49" s="86" t="s">
        <v>4</v>
      </c>
      <c r="D49" s="87" t="s">
        <v>4</v>
      </c>
      <c r="E49" s="18" t="s">
        <v>4</v>
      </c>
      <c r="F49" s="10" t="s">
        <v>4</v>
      </c>
      <c r="G49" s="19" t="s">
        <v>4</v>
      </c>
      <c r="H49" s="18" t="s">
        <v>4</v>
      </c>
      <c r="I49" s="10" t="s">
        <v>4</v>
      </c>
      <c r="J49" s="19" t="s">
        <v>4</v>
      </c>
      <c r="K49" s="18" t="s">
        <v>4</v>
      </c>
      <c r="L49" s="10" t="s">
        <v>4</v>
      </c>
      <c r="M49" s="19" t="s">
        <v>4</v>
      </c>
    </row>
    <row r="50" spans="1:13" ht="28">
      <c r="A50" s="35" t="s">
        <v>48</v>
      </c>
      <c r="B50" s="16">
        <f t="shared" ref="B50:M50" si="6">B43+B45+B47-B48</f>
        <v>-118.73697499232715</v>
      </c>
      <c r="C50" s="1">
        <f t="shared" si="6"/>
        <v>-118.75697499232714</v>
      </c>
      <c r="D50" s="17">
        <f t="shared" si="6"/>
        <v>-118.94697499232716</v>
      </c>
      <c r="E50" s="16">
        <f t="shared" si="6"/>
        <v>-115.03697499232715</v>
      </c>
      <c r="F50" s="1">
        <f t="shared" si="6"/>
        <v>-114.73697499232715</v>
      </c>
      <c r="G50" s="17">
        <f t="shared" si="6"/>
        <v>-115.13697499232715</v>
      </c>
      <c r="H50" s="16">
        <f t="shared" si="6"/>
        <v>-119.03697499232715</v>
      </c>
      <c r="I50" s="1">
        <f t="shared" si="6"/>
        <v>-119.03697499232715</v>
      </c>
      <c r="J50" s="17">
        <f t="shared" si="6"/>
        <v>-119.03697499232715</v>
      </c>
      <c r="K50" s="16">
        <f t="shared" si="6"/>
        <v>-114.4504980676938</v>
      </c>
      <c r="L50" s="1">
        <f t="shared" si="6"/>
        <v>-114.4504980676938</v>
      </c>
      <c r="M50" s="17">
        <f t="shared" si="6"/>
        <v>-114.4504980676938</v>
      </c>
    </row>
    <row r="51" spans="1:13" ht="28">
      <c r="A51" s="35" t="s">
        <v>49</v>
      </c>
      <c r="B51" s="16" t="s">
        <v>4</v>
      </c>
      <c r="C51" s="1" t="s">
        <v>4</v>
      </c>
      <c r="D51" s="17" t="s">
        <v>4</v>
      </c>
      <c r="E51" s="16" t="s">
        <v>4</v>
      </c>
      <c r="F51" s="1" t="s">
        <v>4</v>
      </c>
      <c r="G51" s="17" t="s">
        <v>4</v>
      </c>
      <c r="H51" s="16" t="s">
        <v>4</v>
      </c>
      <c r="I51" s="1" t="s">
        <v>4</v>
      </c>
      <c r="J51" s="17" t="s">
        <v>4</v>
      </c>
      <c r="K51" s="16" t="s">
        <v>4</v>
      </c>
      <c r="L51" s="1" t="s">
        <v>4</v>
      </c>
      <c r="M51" s="17" t="s">
        <v>4</v>
      </c>
    </row>
    <row r="52" spans="1:13" ht="28">
      <c r="A52" s="43" t="s">
        <v>50</v>
      </c>
      <c r="B52" s="31">
        <f t="shared" ref="B52:M52" si="7">B25+B30+B33-B34-B50</f>
        <v>155.50818753952376</v>
      </c>
      <c r="C52" s="6">
        <f t="shared" si="7"/>
        <v>155.52818753952377</v>
      </c>
      <c r="D52" s="32">
        <f t="shared" si="7"/>
        <v>155.7181875395238</v>
      </c>
      <c r="E52" s="31">
        <f t="shared" si="7"/>
        <v>154.80818753952377</v>
      </c>
      <c r="F52" s="6">
        <f t="shared" si="7"/>
        <v>154.50818753952376</v>
      </c>
      <c r="G52" s="32">
        <f t="shared" si="7"/>
        <v>154.90818753952379</v>
      </c>
      <c r="H52" s="31">
        <f t="shared" si="7"/>
        <v>158.80818753952377</v>
      </c>
      <c r="I52" s="6">
        <f t="shared" si="7"/>
        <v>158.80818753952377</v>
      </c>
      <c r="J52" s="32">
        <f t="shared" si="7"/>
        <v>158.80818753952377</v>
      </c>
      <c r="K52" s="31">
        <f t="shared" si="7"/>
        <v>158.22171061489041</v>
      </c>
      <c r="L52" s="6">
        <f t="shared" si="7"/>
        <v>158.22171061489041</v>
      </c>
      <c r="M52" s="32">
        <f t="shared" si="7"/>
        <v>158.22171061489041</v>
      </c>
    </row>
    <row r="53" spans="1:13" ht="28">
      <c r="A53" s="81" t="s">
        <v>51</v>
      </c>
      <c r="B53" s="76" t="s">
        <v>4</v>
      </c>
      <c r="C53" s="73" t="s">
        <v>4</v>
      </c>
      <c r="D53" s="74" t="s">
        <v>4</v>
      </c>
      <c r="E53" s="76" t="s">
        <v>4</v>
      </c>
      <c r="F53" s="73" t="s">
        <v>4</v>
      </c>
      <c r="G53" s="74" t="s">
        <v>4</v>
      </c>
      <c r="H53" s="76" t="s">
        <v>4</v>
      </c>
      <c r="I53" s="73" t="s">
        <v>4</v>
      </c>
      <c r="J53" s="74" t="s">
        <v>4</v>
      </c>
      <c r="K53" s="76" t="s">
        <v>4</v>
      </c>
      <c r="L53" s="73" t="s">
        <v>4</v>
      </c>
      <c r="M53" s="74" t="s">
        <v>4</v>
      </c>
    </row>
    <row r="54" spans="1:13" ht="15.5" thickBot="1">
      <c r="A54" s="69" t="s">
        <v>69</v>
      </c>
      <c r="B54" s="99"/>
      <c r="C54" s="100"/>
      <c r="D54" s="101"/>
      <c r="E54" s="99"/>
      <c r="F54" s="100"/>
      <c r="G54" s="101"/>
      <c r="H54" s="99"/>
      <c r="I54" s="100"/>
      <c r="J54" s="101"/>
      <c r="K54" s="99"/>
      <c r="L54" s="100"/>
      <c r="M54" s="101"/>
    </row>
  </sheetData>
  <mergeCells count="8">
    <mergeCell ref="K1:M1"/>
    <mergeCell ref="K54:M54"/>
    <mergeCell ref="B1:D1"/>
    <mergeCell ref="B54:D54"/>
    <mergeCell ref="E1:G1"/>
    <mergeCell ref="E54:G54"/>
    <mergeCell ref="H1:J1"/>
    <mergeCell ref="H54:J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54"/>
  <sheetViews>
    <sheetView zoomScale="50" zoomScaleNormal="50" workbookViewId="0">
      <pane xSplit="1" ySplit="1" topLeftCell="B2" activePane="bottomRight" state="frozen"/>
      <selection pane="topRight"/>
      <selection pane="bottomLeft"/>
      <selection pane="bottomRight" activeCell="H32" sqref="H32"/>
    </sheetView>
  </sheetViews>
  <sheetFormatPr defaultColWidth="9" defaultRowHeight="15"/>
  <cols>
    <col min="1" max="1" width="62.08203125" style="9" customWidth="1"/>
    <col min="2" max="2" width="15.58203125" style="88" customWidth="1"/>
    <col min="3" max="4" width="15.58203125" style="89" customWidth="1"/>
    <col min="5" max="5" width="15.58203125" style="11" customWidth="1"/>
    <col min="6" max="7" width="15.58203125" style="9" customWidth="1"/>
    <col min="8" max="8" width="15.58203125" style="11" customWidth="1"/>
    <col min="9" max="10" width="15.58203125" style="9" customWidth="1"/>
    <col min="11" max="16384" width="9" style="9"/>
  </cols>
  <sheetData>
    <row r="1" spans="1:10" ht="14.25" customHeight="1">
      <c r="A1" s="33" t="s">
        <v>70</v>
      </c>
      <c r="B1" s="96" t="s">
        <v>88</v>
      </c>
      <c r="C1" s="97"/>
      <c r="D1" s="98"/>
      <c r="E1" s="96" t="s">
        <v>95</v>
      </c>
      <c r="F1" s="97"/>
      <c r="G1" s="98"/>
      <c r="H1" s="96" t="s">
        <v>120</v>
      </c>
      <c r="I1" s="97"/>
      <c r="J1" s="98"/>
    </row>
    <row r="2" spans="1:10" ht="42">
      <c r="A2" s="34" t="s">
        <v>0</v>
      </c>
      <c r="B2" s="14" t="s">
        <v>59</v>
      </c>
      <c r="C2" s="12" t="s">
        <v>57</v>
      </c>
      <c r="D2" s="15" t="s">
        <v>71</v>
      </c>
      <c r="E2" s="14" t="s">
        <v>59</v>
      </c>
      <c r="F2" s="12" t="s">
        <v>57</v>
      </c>
      <c r="G2" s="15" t="s">
        <v>71</v>
      </c>
      <c r="H2" s="14" t="s">
        <v>59</v>
      </c>
      <c r="I2" s="12" t="s">
        <v>57</v>
      </c>
      <c r="J2" s="15" t="s">
        <v>71</v>
      </c>
    </row>
    <row r="3" spans="1:10">
      <c r="A3" s="35" t="s">
        <v>1</v>
      </c>
      <c r="B3" s="16">
        <v>4</v>
      </c>
      <c r="C3" s="1">
        <v>4</v>
      </c>
      <c r="D3" s="17">
        <v>4</v>
      </c>
      <c r="E3" s="16">
        <v>4</v>
      </c>
      <c r="F3" s="1">
        <v>4</v>
      </c>
      <c r="G3" s="17">
        <v>4</v>
      </c>
      <c r="H3" s="16">
        <v>4</v>
      </c>
      <c r="I3" s="1">
        <v>4</v>
      </c>
      <c r="J3" s="17">
        <v>4</v>
      </c>
    </row>
    <row r="4" spans="1:10">
      <c r="A4" s="35" t="s">
        <v>2</v>
      </c>
      <c r="B4" s="16">
        <v>100</v>
      </c>
      <c r="C4" s="1">
        <v>100</v>
      </c>
      <c r="D4" s="17">
        <v>100</v>
      </c>
      <c r="E4" s="16">
        <v>100</v>
      </c>
      <c r="F4" s="1">
        <v>100</v>
      </c>
      <c r="G4" s="17">
        <v>100</v>
      </c>
      <c r="H4" s="16">
        <v>100</v>
      </c>
      <c r="I4" s="1">
        <v>100</v>
      </c>
      <c r="J4" s="17">
        <v>100</v>
      </c>
    </row>
    <row r="5" spans="1:10">
      <c r="A5" s="35" t="s">
        <v>3</v>
      </c>
      <c r="B5" s="85" t="s">
        <v>4</v>
      </c>
      <c r="C5" s="86" t="s">
        <v>4</v>
      </c>
      <c r="D5" s="87" t="s">
        <v>4</v>
      </c>
      <c r="E5" s="18" t="s">
        <v>4</v>
      </c>
      <c r="F5" s="10" t="s">
        <v>4</v>
      </c>
      <c r="G5" s="19" t="s">
        <v>4</v>
      </c>
      <c r="H5" s="18" t="s">
        <v>4</v>
      </c>
      <c r="I5" s="10" t="s">
        <v>4</v>
      </c>
      <c r="J5" s="19" t="s">
        <v>4</v>
      </c>
    </row>
    <row r="6" spans="1:10">
      <c r="A6" s="35" t="s">
        <v>5</v>
      </c>
      <c r="B6" s="85" t="s">
        <v>4</v>
      </c>
      <c r="C6" s="86" t="s">
        <v>4</v>
      </c>
      <c r="D6" s="87" t="s">
        <v>4</v>
      </c>
      <c r="E6" s="18" t="s">
        <v>4</v>
      </c>
      <c r="F6" s="10" t="s">
        <v>4</v>
      </c>
      <c r="G6" s="19" t="s">
        <v>4</v>
      </c>
      <c r="H6" s="18" t="s">
        <v>4</v>
      </c>
      <c r="I6" s="10" t="s">
        <v>4</v>
      </c>
      <c r="J6" s="19" t="s">
        <v>4</v>
      </c>
    </row>
    <row r="7" spans="1:10">
      <c r="A7" s="35" t="s">
        <v>6</v>
      </c>
      <c r="B7" s="20">
        <v>0.01</v>
      </c>
      <c r="C7" s="3">
        <v>0.01</v>
      </c>
      <c r="D7" s="21">
        <v>0.01</v>
      </c>
      <c r="E7" s="20">
        <v>0.01</v>
      </c>
      <c r="F7" s="3">
        <v>0.01</v>
      </c>
      <c r="G7" s="21">
        <v>0.01</v>
      </c>
      <c r="H7" s="20">
        <v>0.01</v>
      </c>
      <c r="I7" s="3">
        <v>0.01</v>
      </c>
      <c r="J7" s="21">
        <v>0.01</v>
      </c>
    </row>
    <row r="8" spans="1:10">
      <c r="A8" s="35" t="s">
        <v>7</v>
      </c>
      <c r="B8" s="85" t="s">
        <v>4</v>
      </c>
      <c r="C8" s="86" t="s">
        <v>4</v>
      </c>
      <c r="D8" s="87" t="s">
        <v>4</v>
      </c>
      <c r="E8" s="18" t="s">
        <v>4</v>
      </c>
      <c r="F8" s="10" t="s">
        <v>4</v>
      </c>
      <c r="G8" s="19" t="s">
        <v>4</v>
      </c>
      <c r="H8" s="18" t="s">
        <v>4</v>
      </c>
      <c r="I8" s="10" t="s">
        <v>4</v>
      </c>
      <c r="J8" s="19" t="s">
        <v>4</v>
      </c>
    </row>
    <row r="9" spans="1:10">
      <c r="A9" s="35" t="s">
        <v>8</v>
      </c>
      <c r="B9" s="16" t="s">
        <v>9</v>
      </c>
      <c r="C9" s="1" t="s">
        <v>9</v>
      </c>
      <c r="D9" s="17" t="s">
        <v>9</v>
      </c>
      <c r="E9" s="16" t="s">
        <v>9</v>
      </c>
      <c r="F9" s="1" t="s">
        <v>9</v>
      </c>
      <c r="G9" s="17" t="s">
        <v>9</v>
      </c>
      <c r="H9" s="16" t="s">
        <v>9</v>
      </c>
      <c r="I9" s="1" t="s">
        <v>9</v>
      </c>
      <c r="J9" s="17" t="s">
        <v>9</v>
      </c>
    </row>
    <row r="10" spans="1:10">
      <c r="A10" s="35" t="s">
        <v>10</v>
      </c>
      <c r="B10" s="16">
        <v>3</v>
      </c>
      <c r="C10" s="1">
        <v>3</v>
      </c>
      <c r="D10" s="17">
        <v>3</v>
      </c>
      <c r="E10" s="16">
        <v>3</v>
      </c>
      <c r="F10" s="1">
        <v>3</v>
      </c>
      <c r="G10" s="17">
        <v>3</v>
      </c>
      <c r="H10" s="16">
        <v>3</v>
      </c>
      <c r="I10" s="1">
        <v>3</v>
      </c>
      <c r="J10" s="17">
        <v>3</v>
      </c>
    </row>
    <row r="11" spans="1:10">
      <c r="A11" s="34" t="s">
        <v>11</v>
      </c>
      <c r="B11" s="22"/>
      <c r="C11" s="4"/>
      <c r="D11" s="23"/>
      <c r="E11" s="22"/>
      <c r="F11" s="4"/>
      <c r="G11" s="23"/>
      <c r="H11" s="22"/>
      <c r="I11" s="4"/>
      <c r="J11" s="23"/>
    </row>
    <row r="12" spans="1:10" ht="15" customHeight="1">
      <c r="A12" s="35" t="s">
        <v>12</v>
      </c>
      <c r="B12" s="16">
        <v>1</v>
      </c>
      <c r="C12" s="1">
        <v>1</v>
      </c>
      <c r="D12" s="17">
        <v>1</v>
      </c>
      <c r="E12" s="16">
        <v>1</v>
      </c>
      <c r="F12" s="1">
        <v>1</v>
      </c>
      <c r="G12" s="17">
        <v>1</v>
      </c>
      <c r="H12" s="16">
        <v>1</v>
      </c>
      <c r="I12" s="1">
        <v>1</v>
      </c>
      <c r="J12" s="17">
        <v>1</v>
      </c>
    </row>
    <row r="13" spans="1:10">
      <c r="A13" s="35" t="s">
        <v>13</v>
      </c>
      <c r="B13" s="16">
        <v>64</v>
      </c>
      <c r="C13" s="1">
        <v>64</v>
      </c>
      <c r="D13" s="17">
        <v>64</v>
      </c>
      <c r="E13" s="16">
        <v>64</v>
      </c>
      <c r="F13" s="1">
        <v>64</v>
      </c>
      <c r="G13" s="17">
        <v>64</v>
      </c>
      <c r="H13" s="16">
        <v>64</v>
      </c>
      <c r="I13" s="1">
        <v>64</v>
      </c>
      <c r="J13" s="17">
        <v>64</v>
      </c>
    </row>
    <row r="14" spans="1:10">
      <c r="A14" s="36" t="s">
        <v>14</v>
      </c>
      <c r="B14" s="16">
        <v>1</v>
      </c>
      <c r="C14" s="1">
        <v>1</v>
      </c>
      <c r="D14" s="17">
        <v>1</v>
      </c>
      <c r="E14" s="16">
        <v>1</v>
      </c>
      <c r="F14" s="1">
        <v>1</v>
      </c>
      <c r="G14" s="17">
        <v>1</v>
      </c>
      <c r="H14" s="16">
        <v>1</v>
      </c>
      <c r="I14" s="1">
        <v>1</v>
      </c>
      <c r="J14" s="17">
        <v>1</v>
      </c>
    </row>
    <row r="15" spans="1:10">
      <c r="A15" s="35" t="s">
        <v>15</v>
      </c>
      <c r="B15" s="16" t="s">
        <v>4</v>
      </c>
      <c r="C15" s="1" t="s">
        <v>4</v>
      </c>
      <c r="D15" s="17" t="s">
        <v>4</v>
      </c>
      <c r="E15" s="16" t="s">
        <v>4</v>
      </c>
      <c r="F15" s="1" t="s">
        <v>4</v>
      </c>
      <c r="G15" s="17" t="s">
        <v>4</v>
      </c>
      <c r="H15" s="16" t="s">
        <v>4</v>
      </c>
      <c r="I15" s="1" t="s">
        <v>4</v>
      </c>
      <c r="J15" s="17" t="s">
        <v>4</v>
      </c>
    </row>
    <row r="16" spans="1:10">
      <c r="A16" s="35" t="s">
        <v>16</v>
      </c>
      <c r="B16" s="16">
        <v>23</v>
      </c>
      <c r="C16" s="1">
        <v>23</v>
      </c>
      <c r="D16" s="17">
        <v>23</v>
      </c>
      <c r="E16" s="16">
        <v>23</v>
      </c>
      <c r="F16" s="1">
        <v>23</v>
      </c>
      <c r="G16" s="17">
        <v>23</v>
      </c>
      <c r="H16" s="16">
        <v>23</v>
      </c>
      <c r="I16" s="1">
        <v>23</v>
      </c>
      <c r="J16" s="17">
        <v>23</v>
      </c>
    </row>
    <row r="17" spans="1:10" ht="28">
      <c r="A17" s="35" t="s">
        <v>17</v>
      </c>
      <c r="B17" s="16">
        <v>23</v>
      </c>
      <c r="C17" s="1">
        <v>23</v>
      </c>
      <c r="D17" s="17">
        <v>23</v>
      </c>
      <c r="E17" s="16">
        <v>23</v>
      </c>
      <c r="F17" s="1">
        <v>23</v>
      </c>
      <c r="G17" s="17">
        <v>23</v>
      </c>
      <c r="H17" s="16">
        <v>23</v>
      </c>
      <c r="I17" s="1">
        <v>23</v>
      </c>
      <c r="J17" s="17">
        <v>23</v>
      </c>
    </row>
    <row r="18" spans="1:10" ht="42">
      <c r="A18" s="36" t="s">
        <v>18</v>
      </c>
      <c r="B18" s="16">
        <f t="shared" ref="B18:J18" si="0">B19+10*LOG10(B12/B14)-B20</f>
        <v>0</v>
      </c>
      <c r="C18" s="1">
        <f t="shared" si="0"/>
        <v>0</v>
      </c>
      <c r="D18" s="17">
        <f t="shared" si="0"/>
        <v>0</v>
      </c>
      <c r="E18" s="16">
        <f t="shared" si="0"/>
        <v>0</v>
      </c>
      <c r="F18" s="1">
        <f t="shared" si="0"/>
        <v>0</v>
      </c>
      <c r="G18" s="17">
        <f t="shared" si="0"/>
        <v>0</v>
      </c>
      <c r="H18" s="16">
        <f t="shared" si="0"/>
        <v>0</v>
      </c>
      <c r="I18" s="1">
        <f t="shared" si="0"/>
        <v>0</v>
      </c>
      <c r="J18" s="17">
        <f t="shared" si="0"/>
        <v>0</v>
      </c>
    </row>
    <row r="19" spans="1:10">
      <c r="A19" s="35" t="s">
        <v>19</v>
      </c>
      <c r="B19" s="16">
        <v>0</v>
      </c>
      <c r="C19" s="1">
        <v>0</v>
      </c>
      <c r="D19" s="17">
        <v>0</v>
      </c>
      <c r="E19" s="16">
        <v>0</v>
      </c>
      <c r="F19" s="2">
        <v>0</v>
      </c>
      <c r="G19" s="24">
        <v>0</v>
      </c>
      <c r="H19" s="16">
        <v>0</v>
      </c>
      <c r="I19" s="2">
        <v>0</v>
      </c>
      <c r="J19" s="24">
        <v>0</v>
      </c>
    </row>
    <row r="20" spans="1:10" ht="42">
      <c r="A20" s="36" t="s">
        <v>20</v>
      </c>
      <c r="B20" s="16">
        <v>0</v>
      </c>
      <c r="C20" s="1">
        <v>0</v>
      </c>
      <c r="D20" s="17">
        <v>0</v>
      </c>
      <c r="E20" s="16">
        <v>0</v>
      </c>
      <c r="F20" s="1">
        <v>0</v>
      </c>
      <c r="G20" s="17">
        <v>0</v>
      </c>
      <c r="H20" s="16">
        <v>0</v>
      </c>
      <c r="I20" s="1">
        <v>0</v>
      </c>
      <c r="J20" s="17">
        <v>0</v>
      </c>
    </row>
    <row r="21" spans="1:10" ht="61.5" customHeight="1">
      <c r="A21" s="36" t="s">
        <v>21</v>
      </c>
      <c r="B21" s="16">
        <v>0</v>
      </c>
      <c r="C21" s="1">
        <v>0</v>
      </c>
      <c r="D21" s="17">
        <v>0</v>
      </c>
      <c r="E21" s="16">
        <v>0</v>
      </c>
      <c r="F21" s="1">
        <v>0</v>
      </c>
      <c r="G21" s="17">
        <v>0</v>
      </c>
      <c r="H21" s="16">
        <v>0</v>
      </c>
      <c r="I21" s="1">
        <v>0</v>
      </c>
      <c r="J21" s="17">
        <v>0</v>
      </c>
    </row>
    <row r="22" spans="1:10">
      <c r="A22" s="35" t="s">
        <v>22</v>
      </c>
      <c r="B22" s="16">
        <v>0</v>
      </c>
      <c r="C22" s="1">
        <v>0</v>
      </c>
      <c r="D22" s="17">
        <v>0</v>
      </c>
      <c r="E22" s="16">
        <v>0</v>
      </c>
      <c r="F22" s="1">
        <v>0</v>
      </c>
      <c r="G22" s="17">
        <v>0</v>
      </c>
      <c r="H22" s="16">
        <v>0</v>
      </c>
      <c r="I22" s="1">
        <v>0</v>
      </c>
      <c r="J22" s="17">
        <v>0</v>
      </c>
    </row>
    <row r="23" spans="1:10">
      <c r="A23" s="35" t="s">
        <v>23</v>
      </c>
      <c r="B23" s="16">
        <v>0</v>
      </c>
      <c r="C23" s="1">
        <v>0</v>
      </c>
      <c r="D23" s="17">
        <v>0</v>
      </c>
      <c r="E23" s="16">
        <v>0</v>
      </c>
      <c r="F23" s="1">
        <v>0</v>
      </c>
      <c r="G23" s="17">
        <v>0</v>
      </c>
      <c r="H23" s="16">
        <v>0</v>
      </c>
      <c r="I23" s="1">
        <v>0</v>
      </c>
      <c r="J23" s="17">
        <v>0</v>
      </c>
    </row>
    <row r="24" spans="1:10" ht="28">
      <c r="A24" s="35" t="s">
        <v>24</v>
      </c>
      <c r="B24" s="16">
        <v>1</v>
      </c>
      <c r="C24" s="1">
        <v>1</v>
      </c>
      <c r="D24" s="17">
        <v>1</v>
      </c>
      <c r="E24" s="16">
        <v>1</v>
      </c>
      <c r="F24" s="1">
        <v>1</v>
      </c>
      <c r="G24" s="17">
        <v>1</v>
      </c>
      <c r="H24" s="16">
        <v>1</v>
      </c>
      <c r="I24" s="1">
        <v>1</v>
      </c>
      <c r="J24" s="17">
        <v>1</v>
      </c>
    </row>
    <row r="25" spans="1:10">
      <c r="A25" s="35" t="s">
        <v>25</v>
      </c>
      <c r="B25" s="16">
        <f t="shared" ref="B25:J25" si="1">B17+B18+B21+B22-B24</f>
        <v>22</v>
      </c>
      <c r="C25" s="1">
        <f t="shared" si="1"/>
        <v>22</v>
      </c>
      <c r="D25" s="17">
        <f t="shared" si="1"/>
        <v>22</v>
      </c>
      <c r="E25" s="16">
        <f t="shared" si="1"/>
        <v>22</v>
      </c>
      <c r="F25" s="1">
        <f t="shared" si="1"/>
        <v>22</v>
      </c>
      <c r="G25" s="17">
        <f t="shared" si="1"/>
        <v>22</v>
      </c>
      <c r="H25" s="16">
        <f t="shared" si="1"/>
        <v>22</v>
      </c>
      <c r="I25" s="1">
        <f t="shared" si="1"/>
        <v>22</v>
      </c>
      <c r="J25" s="17">
        <f t="shared" si="1"/>
        <v>22</v>
      </c>
    </row>
    <row r="26" spans="1:10">
      <c r="A26" s="35" t="s">
        <v>26</v>
      </c>
      <c r="B26" s="85" t="s">
        <v>4</v>
      </c>
      <c r="C26" s="86" t="s">
        <v>4</v>
      </c>
      <c r="D26" s="87" t="s">
        <v>4</v>
      </c>
      <c r="E26" s="18" t="s">
        <v>4</v>
      </c>
      <c r="F26" s="10" t="s">
        <v>4</v>
      </c>
      <c r="G26" s="19" t="s">
        <v>4</v>
      </c>
      <c r="H26" s="18" t="s">
        <v>4</v>
      </c>
      <c r="I26" s="10" t="s">
        <v>4</v>
      </c>
      <c r="J26" s="19" t="s">
        <v>4</v>
      </c>
    </row>
    <row r="27" spans="1:10">
      <c r="A27" s="34" t="s">
        <v>27</v>
      </c>
      <c r="B27" s="22"/>
      <c r="C27" s="4"/>
      <c r="D27" s="23"/>
      <c r="E27" s="22"/>
      <c r="F27" s="4"/>
      <c r="G27" s="23"/>
      <c r="H27" s="22"/>
      <c r="I27" s="4"/>
      <c r="J27" s="23"/>
    </row>
    <row r="28" spans="1:10">
      <c r="A28" s="35" t="s">
        <v>55</v>
      </c>
      <c r="B28" s="16">
        <v>192</v>
      </c>
      <c r="C28" s="1">
        <v>192</v>
      </c>
      <c r="D28" s="17">
        <v>192</v>
      </c>
      <c r="E28" s="16">
        <v>192</v>
      </c>
      <c r="F28" s="1">
        <v>192</v>
      </c>
      <c r="G28" s="17">
        <v>192</v>
      </c>
      <c r="H28" s="16">
        <v>192</v>
      </c>
      <c r="I28" s="1">
        <v>192</v>
      </c>
      <c r="J28" s="17">
        <v>192</v>
      </c>
    </row>
    <row r="29" spans="1:10">
      <c r="A29" s="37" t="s">
        <v>29</v>
      </c>
      <c r="B29" s="58">
        <v>4</v>
      </c>
      <c r="C29" s="7">
        <v>4</v>
      </c>
      <c r="D29" s="64">
        <v>4</v>
      </c>
      <c r="E29" s="58">
        <v>4</v>
      </c>
      <c r="F29" s="7">
        <v>4</v>
      </c>
      <c r="G29" s="64">
        <v>4</v>
      </c>
      <c r="H29" s="58">
        <v>4</v>
      </c>
      <c r="I29" s="7">
        <v>4</v>
      </c>
      <c r="J29" s="64">
        <v>4</v>
      </c>
    </row>
    <row r="30" spans="1:10" ht="42">
      <c r="A30" s="35" t="s">
        <v>30</v>
      </c>
      <c r="B30" s="16">
        <f t="shared" ref="B30:J30" si="2">B31+10*LOG10(B28/B13)-B32</f>
        <v>8.7712125471966242</v>
      </c>
      <c r="C30" s="1">
        <f t="shared" si="2"/>
        <v>8.7712125471966242</v>
      </c>
      <c r="D30" s="17">
        <f t="shared" si="2"/>
        <v>8.7712125471966242</v>
      </c>
      <c r="E30" s="16">
        <f t="shared" si="2"/>
        <v>12.771212547196624</v>
      </c>
      <c r="F30" s="1">
        <f t="shared" si="2"/>
        <v>12.771212547196624</v>
      </c>
      <c r="G30" s="17">
        <f t="shared" si="2"/>
        <v>12.771212547196624</v>
      </c>
      <c r="H30" s="16">
        <f t="shared" si="2"/>
        <v>12.771212547196624</v>
      </c>
      <c r="I30" s="1">
        <f t="shared" si="2"/>
        <v>12.771212547196624</v>
      </c>
      <c r="J30" s="17">
        <f t="shared" si="2"/>
        <v>12.771212547196624</v>
      </c>
    </row>
    <row r="31" spans="1:10">
      <c r="A31" s="35" t="s">
        <v>31</v>
      </c>
      <c r="B31" s="16">
        <v>8</v>
      </c>
      <c r="C31" s="1">
        <v>8</v>
      </c>
      <c r="D31" s="17">
        <v>8</v>
      </c>
      <c r="E31" s="16">
        <v>8</v>
      </c>
      <c r="F31" s="1">
        <v>8</v>
      </c>
      <c r="G31" s="17">
        <v>8</v>
      </c>
      <c r="H31" s="16">
        <v>8</v>
      </c>
      <c r="I31" s="1">
        <v>8</v>
      </c>
      <c r="J31" s="17">
        <v>8</v>
      </c>
    </row>
    <row r="32" spans="1:10" ht="42">
      <c r="A32" s="37" t="s">
        <v>32</v>
      </c>
      <c r="B32" s="25">
        <v>4</v>
      </c>
      <c r="C32" s="7">
        <v>4</v>
      </c>
      <c r="D32" s="26">
        <v>4</v>
      </c>
      <c r="E32" s="25">
        <v>0</v>
      </c>
      <c r="F32" s="7">
        <v>0</v>
      </c>
      <c r="G32" s="26">
        <v>0</v>
      </c>
      <c r="H32" s="25">
        <v>0</v>
      </c>
      <c r="I32" s="7">
        <v>0</v>
      </c>
      <c r="J32" s="26">
        <v>0</v>
      </c>
    </row>
    <row r="33" spans="1:10" ht="28">
      <c r="A33" s="42" t="s">
        <v>52</v>
      </c>
      <c r="B33" s="27">
        <v>9</v>
      </c>
      <c r="C33" s="5">
        <v>9</v>
      </c>
      <c r="D33" s="28">
        <v>9</v>
      </c>
      <c r="E33" s="27">
        <v>8</v>
      </c>
      <c r="F33" s="5">
        <v>8</v>
      </c>
      <c r="G33" s="28">
        <v>8</v>
      </c>
      <c r="H33" s="27">
        <v>8</v>
      </c>
      <c r="I33" s="5">
        <v>8</v>
      </c>
      <c r="J33" s="28">
        <v>8</v>
      </c>
    </row>
    <row r="34" spans="1:10" ht="28">
      <c r="A34" s="35" t="s">
        <v>33</v>
      </c>
      <c r="B34" s="16">
        <v>3</v>
      </c>
      <c r="C34" s="1">
        <v>3</v>
      </c>
      <c r="D34" s="17">
        <v>3</v>
      </c>
      <c r="E34" s="16">
        <v>3</v>
      </c>
      <c r="F34" s="1">
        <v>3</v>
      </c>
      <c r="G34" s="17">
        <v>3</v>
      </c>
      <c r="H34" s="16">
        <v>3</v>
      </c>
      <c r="I34" s="1">
        <v>3</v>
      </c>
      <c r="J34" s="17">
        <v>3</v>
      </c>
    </row>
    <row r="35" spans="1:10">
      <c r="A35" s="35" t="s">
        <v>34</v>
      </c>
      <c r="B35" s="16">
        <v>5</v>
      </c>
      <c r="C35" s="1">
        <v>5</v>
      </c>
      <c r="D35" s="17">
        <v>5</v>
      </c>
      <c r="E35" s="16">
        <v>5</v>
      </c>
      <c r="F35" s="1">
        <v>5</v>
      </c>
      <c r="G35" s="17">
        <v>5</v>
      </c>
      <c r="H35" s="16">
        <v>5</v>
      </c>
      <c r="I35" s="1">
        <v>5</v>
      </c>
      <c r="J35" s="17">
        <v>5</v>
      </c>
    </row>
    <row r="36" spans="1:10">
      <c r="A36" s="35" t="s">
        <v>35</v>
      </c>
      <c r="B36" s="16">
        <v>-174</v>
      </c>
      <c r="C36" s="1">
        <v>-174</v>
      </c>
      <c r="D36" s="17">
        <v>-174</v>
      </c>
      <c r="E36" s="16">
        <v>-174</v>
      </c>
      <c r="F36" s="1">
        <v>-174</v>
      </c>
      <c r="G36" s="17">
        <v>-174</v>
      </c>
      <c r="H36" s="16">
        <v>-174</v>
      </c>
      <c r="I36" s="1">
        <v>-174</v>
      </c>
      <c r="J36" s="17">
        <v>-174</v>
      </c>
    </row>
    <row r="37" spans="1:10">
      <c r="A37" s="37" t="s">
        <v>36</v>
      </c>
      <c r="B37" s="25">
        <v>-999</v>
      </c>
      <c r="C37" s="7">
        <v>-999</v>
      </c>
      <c r="D37" s="26">
        <v>-999</v>
      </c>
      <c r="E37" s="25">
        <v>-999</v>
      </c>
      <c r="F37" s="7">
        <v>-999</v>
      </c>
      <c r="G37" s="26">
        <v>-999</v>
      </c>
      <c r="H37" s="25">
        <v>-999</v>
      </c>
      <c r="I37" s="25">
        <v>-999</v>
      </c>
      <c r="J37" s="25">
        <v>-999</v>
      </c>
    </row>
    <row r="38" spans="1:10">
      <c r="A38" s="36" t="s">
        <v>37</v>
      </c>
      <c r="B38" s="16" t="s">
        <v>4</v>
      </c>
      <c r="C38" s="1" t="s">
        <v>4</v>
      </c>
      <c r="D38" s="17" t="s">
        <v>4</v>
      </c>
      <c r="E38" s="16" t="s">
        <v>4</v>
      </c>
      <c r="F38" s="1" t="s">
        <v>4</v>
      </c>
      <c r="G38" s="17" t="s">
        <v>4</v>
      </c>
      <c r="H38" s="16" t="s">
        <v>4</v>
      </c>
      <c r="I38" s="1" t="s">
        <v>4</v>
      </c>
      <c r="J38" s="17" t="s">
        <v>4</v>
      </c>
    </row>
    <row r="39" spans="1:10" ht="28">
      <c r="A39" s="35" t="s">
        <v>38</v>
      </c>
      <c r="B39" s="16">
        <f t="shared" ref="B39:J39" si="3">10*LOG10(10^((B35+B36)/10)+10^(B37/10))</f>
        <v>-169.00000000000003</v>
      </c>
      <c r="C39" s="1">
        <f t="shared" si="3"/>
        <v>-169.00000000000003</v>
      </c>
      <c r="D39" s="17">
        <f t="shared" si="3"/>
        <v>-169.00000000000003</v>
      </c>
      <c r="E39" s="16">
        <f t="shared" si="3"/>
        <v>-169.00000000000003</v>
      </c>
      <c r="F39" s="1">
        <f t="shared" si="3"/>
        <v>-169.00000000000003</v>
      </c>
      <c r="G39" s="17">
        <f t="shared" si="3"/>
        <v>-169.00000000000003</v>
      </c>
      <c r="H39" s="16">
        <f t="shared" si="3"/>
        <v>-169.00000000000003</v>
      </c>
      <c r="I39" s="1">
        <f t="shared" si="3"/>
        <v>-169.00000000000003</v>
      </c>
      <c r="J39" s="17">
        <f t="shared" si="3"/>
        <v>-169.00000000000003</v>
      </c>
    </row>
    <row r="40" spans="1:10" ht="28">
      <c r="A40" s="35" t="s">
        <v>54</v>
      </c>
      <c r="B40" s="85" t="s">
        <v>4</v>
      </c>
      <c r="C40" s="86" t="s">
        <v>4</v>
      </c>
      <c r="D40" s="87" t="s">
        <v>4</v>
      </c>
      <c r="E40" s="18" t="s">
        <v>4</v>
      </c>
      <c r="F40" s="10" t="s">
        <v>4</v>
      </c>
      <c r="G40" s="19" t="s">
        <v>4</v>
      </c>
      <c r="H40" s="18" t="s">
        <v>4</v>
      </c>
      <c r="I40" s="10" t="s">
        <v>4</v>
      </c>
      <c r="J40" s="19" t="s">
        <v>4</v>
      </c>
    </row>
    <row r="41" spans="1:10">
      <c r="A41" s="39" t="s">
        <v>39</v>
      </c>
      <c r="B41" s="25">
        <f t="shared" ref="B41:J41" si="4">1*12*30*1000</f>
        <v>360000</v>
      </c>
      <c r="C41" s="7">
        <f t="shared" si="4"/>
        <v>360000</v>
      </c>
      <c r="D41" s="26">
        <f t="shared" si="4"/>
        <v>360000</v>
      </c>
      <c r="E41" s="25">
        <f t="shared" si="4"/>
        <v>360000</v>
      </c>
      <c r="F41" s="7">
        <f t="shared" si="4"/>
        <v>360000</v>
      </c>
      <c r="G41" s="26">
        <f t="shared" si="4"/>
        <v>360000</v>
      </c>
      <c r="H41" s="25">
        <f t="shared" si="4"/>
        <v>360000</v>
      </c>
      <c r="I41" s="7">
        <f t="shared" si="4"/>
        <v>360000</v>
      </c>
      <c r="J41" s="26">
        <f t="shared" si="4"/>
        <v>360000</v>
      </c>
    </row>
    <row r="42" spans="1:10">
      <c r="A42" s="39" t="s">
        <v>40</v>
      </c>
      <c r="B42" s="16" t="s">
        <v>4</v>
      </c>
      <c r="C42" s="1" t="s">
        <v>4</v>
      </c>
      <c r="D42" s="17" t="s">
        <v>4</v>
      </c>
      <c r="E42" s="16" t="s">
        <v>4</v>
      </c>
      <c r="F42" s="1" t="s">
        <v>4</v>
      </c>
      <c r="G42" s="17" t="s">
        <v>4</v>
      </c>
      <c r="H42" s="16" t="s">
        <v>4</v>
      </c>
      <c r="I42" s="1" t="s">
        <v>4</v>
      </c>
      <c r="J42" s="17" t="s">
        <v>4</v>
      </c>
    </row>
    <row r="43" spans="1:10">
      <c r="A43" s="35" t="s">
        <v>41</v>
      </c>
      <c r="B43" s="16">
        <f t="shared" ref="B43:J43" si="5">B39+10*LOG10(B41)</f>
        <v>-113.43697499232715</v>
      </c>
      <c r="C43" s="1">
        <f t="shared" si="5"/>
        <v>-113.43697499232715</v>
      </c>
      <c r="D43" s="17">
        <f t="shared" si="5"/>
        <v>-113.43697499232715</v>
      </c>
      <c r="E43" s="16">
        <f t="shared" si="5"/>
        <v>-113.43697499232715</v>
      </c>
      <c r="F43" s="1">
        <f t="shared" si="5"/>
        <v>-113.43697499232715</v>
      </c>
      <c r="G43" s="17">
        <f t="shared" si="5"/>
        <v>-113.43697499232715</v>
      </c>
      <c r="H43" s="16">
        <f t="shared" si="5"/>
        <v>-113.43697499232715</v>
      </c>
      <c r="I43" s="1">
        <f t="shared" si="5"/>
        <v>-113.43697499232715</v>
      </c>
      <c r="J43" s="17">
        <f t="shared" si="5"/>
        <v>-113.43697499232715</v>
      </c>
    </row>
    <row r="44" spans="1:10">
      <c r="A44" s="35" t="s">
        <v>42</v>
      </c>
      <c r="B44" s="85" t="s">
        <v>4</v>
      </c>
      <c r="C44" s="86" t="s">
        <v>4</v>
      </c>
      <c r="D44" s="87" t="s">
        <v>4</v>
      </c>
      <c r="E44" s="18" t="s">
        <v>4</v>
      </c>
      <c r="F44" s="10" t="s">
        <v>4</v>
      </c>
      <c r="G44" s="19" t="s">
        <v>4</v>
      </c>
      <c r="H44" s="18" t="s">
        <v>4</v>
      </c>
      <c r="I44" s="10" t="s">
        <v>4</v>
      </c>
      <c r="J44" s="19" t="s">
        <v>4</v>
      </c>
    </row>
    <row r="45" spans="1:10">
      <c r="A45" s="42" t="s">
        <v>43</v>
      </c>
      <c r="B45" s="25">
        <v>-5.34</v>
      </c>
      <c r="C45" s="7">
        <v>-5.38</v>
      </c>
      <c r="D45" s="26">
        <v>-5.58</v>
      </c>
      <c r="E45" s="25">
        <v>-0.6</v>
      </c>
      <c r="F45" s="7">
        <v>-1.1000000000000001</v>
      </c>
      <c r="G45" s="26">
        <v>-1.3</v>
      </c>
      <c r="H45" s="25">
        <v>-5</v>
      </c>
      <c r="I45" s="7">
        <v>-5</v>
      </c>
      <c r="J45" s="7">
        <v>-5.6</v>
      </c>
    </row>
    <row r="46" spans="1:10">
      <c r="A46" s="39" t="s">
        <v>44</v>
      </c>
      <c r="B46" s="16" t="s">
        <v>4</v>
      </c>
      <c r="C46" s="1" t="s">
        <v>4</v>
      </c>
      <c r="D46" s="17" t="s">
        <v>4</v>
      </c>
      <c r="E46" s="16" t="s">
        <v>4</v>
      </c>
      <c r="F46" s="1" t="s">
        <v>4</v>
      </c>
      <c r="G46" s="17" t="s">
        <v>4</v>
      </c>
      <c r="H46" s="16" t="s">
        <v>4</v>
      </c>
      <c r="I46" s="1" t="s">
        <v>4</v>
      </c>
      <c r="J46" s="17" t="s">
        <v>4</v>
      </c>
    </row>
    <row r="47" spans="1:10">
      <c r="A47" s="35" t="s">
        <v>45</v>
      </c>
      <c r="B47" s="16">
        <v>2</v>
      </c>
      <c r="C47" s="1">
        <v>2</v>
      </c>
      <c r="D47" s="17">
        <v>2</v>
      </c>
      <c r="E47" s="16">
        <v>2</v>
      </c>
      <c r="F47" s="1">
        <v>2</v>
      </c>
      <c r="G47" s="17">
        <v>2</v>
      </c>
      <c r="H47" s="16">
        <v>2</v>
      </c>
      <c r="I47" s="1">
        <v>2</v>
      </c>
      <c r="J47" s="17">
        <v>2</v>
      </c>
    </row>
    <row r="48" spans="1:10" ht="28">
      <c r="A48" s="35" t="s">
        <v>46</v>
      </c>
      <c r="B48" s="16">
        <v>0</v>
      </c>
      <c r="C48" s="1">
        <v>0</v>
      </c>
      <c r="D48" s="17">
        <v>0</v>
      </c>
      <c r="E48" s="16">
        <v>0</v>
      </c>
      <c r="F48" s="1">
        <v>0</v>
      </c>
      <c r="G48" s="17">
        <v>0</v>
      </c>
      <c r="H48" s="16">
        <v>0</v>
      </c>
      <c r="I48" s="1">
        <v>0</v>
      </c>
      <c r="J48" s="17">
        <v>0</v>
      </c>
    </row>
    <row r="49" spans="1:10" ht="33.75" customHeight="1">
      <c r="A49" s="35" t="s">
        <v>47</v>
      </c>
      <c r="B49" s="85" t="s">
        <v>4</v>
      </c>
      <c r="C49" s="86" t="s">
        <v>4</v>
      </c>
      <c r="D49" s="87" t="s">
        <v>4</v>
      </c>
      <c r="E49" s="18" t="s">
        <v>4</v>
      </c>
      <c r="F49" s="10" t="s">
        <v>4</v>
      </c>
      <c r="G49" s="19" t="s">
        <v>4</v>
      </c>
      <c r="H49" s="18" t="s">
        <v>4</v>
      </c>
      <c r="I49" s="10" t="s">
        <v>4</v>
      </c>
      <c r="J49" s="19" t="s">
        <v>4</v>
      </c>
    </row>
    <row r="50" spans="1:10" ht="28">
      <c r="A50" s="35" t="s">
        <v>48</v>
      </c>
      <c r="B50" s="16">
        <f t="shared" ref="B50:J50" si="6">B43+B45+B47-B48</f>
        <v>-116.77697499232715</v>
      </c>
      <c r="C50" s="1">
        <f t="shared" si="6"/>
        <v>-116.81697499232715</v>
      </c>
      <c r="D50" s="17">
        <f t="shared" si="6"/>
        <v>-117.01697499232715</v>
      </c>
      <c r="E50" s="16">
        <f t="shared" si="6"/>
        <v>-112.03697499232715</v>
      </c>
      <c r="F50" s="1">
        <f t="shared" si="6"/>
        <v>-112.53697499232715</v>
      </c>
      <c r="G50" s="17">
        <f t="shared" si="6"/>
        <v>-112.73697499232715</v>
      </c>
      <c r="H50" s="16">
        <f t="shared" si="6"/>
        <v>-116.43697499232715</v>
      </c>
      <c r="I50" s="1">
        <f t="shared" si="6"/>
        <v>-116.43697499232715</v>
      </c>
      <c r="J50" s="17">
        <f t="shared" si="6"/>
        <v>-117.03697499232715</v>
      </c>
    </row>
    <row r="51" spans="1:10" ht="28">
      <c r="A51" s="35" t="s">
        <v>49</v>
      </c>
      <c r="B51" s="16" t="s">
        <v>4</v>
      </c>
      <c r="C51" s="1" t="s">
        <v>4</v>
      </c>
      <c r="D51" s="17" t="s">
        <v>4</v>
      </c>
      <c r="E51" s="16" t="s">
        <v>4</v>
      </c>
      <c r="F51" s="1" t="s">
        <v>4</v>
      </c>
      <c r="G51" s="17" t="s">
        <v>4</v>
      </c>
      <c r="H51" s="16" t="s">
        <v>4</v>
      </c>
      <c r="I51" s="1" t="s">
        <v>4</v>
      </c>
      <c r="J51" s="17" t="s">
        <v>4</v>
      </c>
    </row>
    <row r="52" spans="1:10" ht="28">
      <c r="A52" s="43" t="s">
        <v>50</v>
      </c>
      <c r="B52" s="31">
        <f t="shared" ref="B52:J52" si="7">B25+B30+B33-B34-B50</f>
        <v>153.54818753952378</v>
      </c>
      <c r="C52" s="6">
        <f t="shared" si="7"/>
        <v>153.58818753952377</v>
      </c>
      <c r="D52" s="32">
        <f t="shared" si="7"/>
        <v>153.78818753952379</v>
      </c>
      <c r="E52" s="31">
        <f t="shared" si="7"/>
        <v>151.80818753952377</v>
      </c>
      <c r="F52" s="6">
        <f t="shared" si="7"/>
        <v>152.30818753952377</v>
      </c>
      <c r="G52" s="32">
        <f t="shared" si="7"/>
        <v>152.50818753952376</v>
      </c>
      <c r="H52" s="31">
        <f t="shared" si="7"/>
        <v>156.20818753952378</v>
      </c>
      <c r="I52" s="6">
        <f t="shared" si="7"/>
        <v>156.20818753952378</v>
      </c>
      <c r="J52" s="32">
        <f t="shared" si="7"/>
        <v>156.80818753952377</v>
      </c>
    </row>
    <row r="53" spans="1:10" ht="28">
      <c r="A53" s="81" t="s">
        <v>51</v>
      </c>
      <c r="B53" s="76" t="s">
        <v>4</v>
      </c>
      <c r="C53" s="73" t="s">
        <v>4</v>
      </c>
      <c r="D53" s="74" t="s">
        <v>4</v>
      </c>
      <c r="E53" s="76" t="s">
        <v>4</v>
      </c>
      <c r="F53" s="73" t="s">
        <v>4</v>
      </c>
      <c r="G53" s="74" t="s">
        <v>4</v>
      </c>
      <c r="H53" s="76" t="s">
        <v>4</v>
      </c>
      <c r="I53" s="73" t="s">
        <v>4</v>
      </c>
      <c r="J53" s="74" t="s">
        <v>4</v>
      </c>
    </row>
    <row r="54" spans="1:10" ht="15.5" thickBot="1">
      <c r="A54" s="69" t="s">
        <v>69</v>
      </c>
      <c r="B54" s="99"/>
      <c r="C54" s="100"/>
      <c r="D54" s="101"/>
      <c r="E54" s="99"/>
      <c r="F54" s="100"/>
      <c r="G54" s="101"/>
      <c r="H54" s="99"/>
      <c r="I54" s="100"/>
      <c r="J54" s="101"/>
    </row>
  </sheetData>
  <mergeCells count="6">
    <mergeCell ref="B1:D1"/>
    <mergeCell ref="B54:D54"/>
    <mergeCell ref="E1:G1"/>
    <mergeCell ref="E54:G54"/>
    <mergeCell ref="H1:J1"/>
    <mergeCell ref="H54:J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B4C97F-E777-4938-90FA-2500A9B43DA3}">
  <ds:schemaRefs>
    <ds:schemaRef ds:uri="http://schemas.microsoft.com/office/infopath/2007/PartnerControls"/>
    <ds:schemaRef ds:uri="http://purl.org/dc/terms/"/>
    <ds:schemaRef ds:uri="http://purl.org/dc/dcmitype/"/>
    <ds:schemaRef ds:uri="http://schemas.microsoft.com/office/2006/documentManagement/types"/>
    <ds:schemaRef ds:uri="http://schemas.microsoft.com/sharepoint/v3"/>
    <ds:schemaRef ds:uri="http://purl.org/dc/elements/1.1/"/>
    <ds:schemaRef ds:uri="http://schemas.microsoft.com/office/2006/metadata/properties"/>
    <ds:schemaRef ds:uri="http://schemas.openxmlformats.org/package/2006/metadata/core-properties"/>
    <ds:schemaRef ds:uri="9b239327-9e80-40e4-b1b7-4394fed77a33"/>
    <ds:schemaRef ds:uri="2f282d3b-eb4a-4b09-b61f-b9593442e286"/>
    <ds:schemaRef ds:uri="http://www.w3.org/XML/1998/namespace"/>
  </ds:schemaRefs>
</ds:datastoreItem>
</file>

<file path=customXml/itemProps2.xml><?xml version="1.0" encoding="utf-8"?>
<ds:datastoreItem xmlns:ds="http://schemas.openxmlformats.org/officeDocument/2006/customXml" ds:itemID="{970D8F2D-6409-44C3-BC8A-3A112A3368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F6537E-1188-49EC-BB51-9E3C33102F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PBCH</vt:lpstr>
      <vt:lpstr>PDCCH CSS</vt:lpstr>
      <vt:lpstr>SIB1</vt:lpstr>
      <vt:lpstr>PRACH B4</vt:lpstr>
      <vt:lpstr>PRACH C2</vt:lpstr>
      <vt:lpstr>Msg2</vt:lpstr>
      <vt:lpstr>Msg3</vt:lpstr>
      <vt:lpstr>Msg4</vt:lpstr>
      <vt:lpstr>PDCCH USS</vt:lpstr>
      <vt:lpstr>PDSCH</vt:lpstr>
      <vt:lpstr>PUSCH</vt:lpstr>
      <vt:lpstr>PUCCH 2bits</vt:lpstr>
      <vt:lpstr>PUCCH 11bits</vt:lpstr>
      <vt:lpstr>PUCCH 22bits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CW Tsai (蔡秋薇)</cp:lastModifiedBy>
  <cp:lastPrinted>2006-01-19T03:50:00Z</cp:lastPrinted>
  <dcterms:created xsi:type="dcterms:W3CDTF">2003-11-11T03:59:00Z</dcterms:created>
  <dcterms:modified xsi:type="dcterms:W3CDTF">2022-08-22T10:09:00Z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(4)xPIfDBNaCWEZOWKcMvMSURa7P5aZGT3vW89ptnwqENwFKhOYoj/4c5iQfJiQsmIVUBY5A9tV_x000d__x000d__x000d__x000d_
SpQXKoG3kDrHxbtwjjI2bTOdUwIkYr/W5/+ylhwSIPBkBSDq6AQyWQGUv+jLThg3nrFatU8D_x000d__x000d__x000d__x000d_
RxtLhhYzX+BOVOjRyKSUGFoqvbhe2mN9kaXYBU4xRuexYD0ZYCcYqGJrDgubNmnPhNmEYf4a_x000d__x000d__x000d__x000d_
+x3adntaFX6SA9Biln0bE</vt:lpwstr>
  </property>
  <property fmtid="{D5CDD505-2E9C-101B-9397-08002B2CF9AE}" pid="3" name="_ms_pID_7253431">
    <vt:lpwstr>D8O3VmwI+Z+PlISGjFExb4WrgeTq4XPkfm0hCre81xp56PEebhl_x000d__x000d__x000d__x000d_
XYYXFD11XlLvvike5JRQtmqtTp4NshrAT8MsoZP7ICMzMUYFkHT930bCAaaAhcJX/MpzdKQQ_x000d__x000d__x000d__x000d_
4Hyq5K+q74HwhApKetItk1FOE2x06JQRrdmUyTTBnHF0jbdXNYG1uTWPm9eJFNsKgN98Nr25_x000d__x000d__x000d__x000d_
s3UqtHQxxlK3pQexaSvmzHwV41HRA6xXiARy3iGtqp</vt:lpwstr>
  </property>
  <property fmtid="{D5CDD505-2E9C-101B-9397-08002B2CF9AE}" pid="4" name="_ms_pID_7253432">
    <vt:lpwstr>oNeTSWQYm0V5/MXRxHPt5ydn4yE2/u_x000d__x000d__x000d__x000d_
OQM/XRq8IseLeSeO9Eh/26gAvz5+qhierc1T8lvMZuPaU36C/9G9PuxqRsVgLFiPPxNFudRA_x000d__x000d__x000d__x000d_
AGuFqScwKMQtVeOuWcxq2qiNRCNBrGLp0A0L1Uba+TxrBvw/TowZdC4rQ07UpqVflcfepn32_x000d__x000d__x000d__x000d_
QtuRfZiZW20W7j/yyk5RsN1Kd44oVQTQuz4kuVKSNALeLaLc5hVkRqeL3TvVNn/</vt:lpwstr>
  </property>
  <property fmtid="{D5CDD505-2E9C-101B-9397-08002B2CF9AE}" pid="5" name="_ms_pID_7253433">
    <vt:lpwstr>OZ31sW5W4_x000d__x000d__x000d__x000d_
1++nvbQyLnNmMOnfXeqLBhOdakc=</vt:lpwstr>
  </property>
  <property fmtid="{D5CDD505-2E9C-101B-9397-08002B2CF9AE}" pid="6" name="_2015_ms_pID_725343">
    <vt:lpwstr>(3)M8vsE/wJ24qcKxQmo4AzIPfLoXax7K3JMZBJ8ztDPko/SVrMoveBhxzhMkIXgv8TzbTnHX7R_x000d__x000d__x000d__x000d_
z5aQ0CwKF9pl+LmHw/YNhPfTyXjuVLJgjAz3wvaAr7+DujX50h98bUYuBlyXtBlgX/HGeQYI_x000d__x000d__x000d__x000d_
LthUr2snWv5l74UzO9dj8zvuhfK2PQHnBwMqiArh5kcZI3XLb+ZJRiqB7hWMLCbm7OuDkXSO_x000d__x000d__x000d__x000d_
XObNt5BeqqsbHxf7aM</vt:lpwstr>
  </property>
  <property fmtid="{D5CDD505-2E9C-101B-9397-08002B2CF9AE}" pid="7" name="_2015_ms_pID_7253431">
    <vt:lpwstr>BJ+RDjnBOdRKWgz95jYIfuQWEbcwvdXb714OTvNPjSrl4S0AxKSduL_x000d__x000d__x000d__x000d_
LBC3eMKFNJhO2CP3Pskm9RDopncAz0xee+9u5f11mzIMe4BEa25xtJLQ7O8eJ1NFJaZL5gyN_x000d__x000d__x000d__x000d_
tH/417mUxNmwWhNVQsZR3Vl05VnxupcggsvnW0JjLpjvwNLxP5PUGPpIY7g2gbIQtteHh19m_x000d__x000d__x000d__x000d_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C:\Users\seunghoon.choi\Downloads\RedCapCoverage-2.6GHz-v000.xlsx</vt:lpwstr>
  </property>
  <property fmtid="{D5CDD505-2E9C-101B-9397-08002B2CF9AE}" pid="25" name="KSOProductBuildVer">
    <vt:lpwstr>2052-11.8.2.9022</vt:lpwstr>
  </property>
</Properties>
</file>